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8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9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0.xml" ContentType="application/vnd.openxmlformats-officedocument.drawing+xml"/>
  <Override PartName="/xl/charts/chart22.xml" ContentType="application/vnd.openxmlformats-officedocument.drawingml.chart+xml"/>
  <Override PartName="/xl/drawings/drawing11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2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3.xml" ContentType="application/vnd.openxmlformats-officedocument.drawing+xml"/>
  <Override PartName="/xl/charts/chart29.xml" ContentType="application/vnd.openxmlformats-officedocument.drawingml.chart+xml"/>
  <Override PartName="/xl/drawings/drawing14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9D7F890D-68D2-4D06-9D83-00F2131DA15B}" xr6:coauthVersionLast="47" xr6:coauthVersionMax="47" xr10:uidLastSave="{00000000-0000-0000-0000-000000000000}"/>
  <bookViews>
    <workbookView xWindow="-120" yWindow="-120" windowWidth="29040" windowHeight="15720" tabRatio="697" xr2:uid="{00000000-000D-0000-FFFF-FFFF00000000}"/>
  </bookViews>
  <sheets>
    <sheet name="LEES DIT" sheetId="21" r:id="rId1"/>
    <sheet name="Kolom" sheetId="3" r:id="rId2"/>
    <sheet name="Lijn" sheetId="4" r:id="rId3"/>
    <sheet name="Taart" sheetId="5" r:id="rId4"/>
    <sheet name="Staaf" sheetId="6" r:id="rId5"/>
    <sheet name="Spreiding" sheetId="7" r:id="rId6"/>
    <sheet name="Vlak" sheetId="8" r:id="rId7"/>
    <sheet name="Ring" sheetId="9" r:id="rId8"/>
    <sheet name="Radar" sheetId="10" r:id="rId9"/>
    <sheet name="Oppervlak" sheetId="11" r:id="rId10"/>
    <sheet name="Bellen" sheetId="14" r:id="rId11"/>
    <sheet name="Hoog-Laag" sheetId="15" r:id="rId12"/>
    <sheet name="Hoog-Laag-Slot" sheetId="16" r:id="rId13"/>
    <sheet name="Combinatie" sheetId="17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4" l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C2" i="17" l="1"/>
  <c r="C3" i="17"/>
  <c r="C4" i="17"/>
  <c r="C5" i="17"/>
  <c r="B6" i="16"/>
  <c r="B5" i="16"/>
  <c r="B4" i="16"/>
  <c r="B3" i="16"/>
  <c r="B20" i="15"/>
  <c r="B19" i="15"/>
  <c r="B18" i="15"/>
  <c r="B17" i="15"/>
  <c r="D10" i="11"/>
  <c r="D9" i="11"/>
  <c r="D8" i="11"/>
  <c r="D7" i="11"/>
  <c r="D6" i="11"/>
  <c r="D5" i="11"/>
  <c r="D4" i="11"/>
  <c r="D3" i="11"/>
  <c r="B24" i="5"/>
</calcChain>
</file>

<file path=xl/sharedStrings.xml><?xml version="1.0" encoding="utf-8"?>
<sst xmlns="http://schemas.openxmlformats.org/spreadsheetml/2006/main" count="198" uniqueCount="121">
  <si>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</si>
  <si>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</si>
  <si>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</si>
  <si>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</si>
  <si>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</si>
  <si>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</si>
  <si>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</si>
  <si>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</si>
  <si>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</si>
  <si>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</si>
  <si>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</si>
  <si>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</si>
  <si>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</si>
  <si>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</si>
  <si>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</si>
  <si>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</si>
  <si>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</si>
  <si>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</si>
  <si>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</si>
  <si>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</si>
  <si>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</si>
  <si>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</si>
  <si>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</si>
  <si>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</si>
  <si>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</si>
  <si>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</si>
  <si>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</si>
  <si>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Gegroepeerde kolom</t>
  </si>
  <si>
    <t>Gestapelde kolom</t>
  </si>
  <si>
    <t>Eerste kwartaal</t>
  </si>
  <si>
    <t>jan</t>
  </si>
  <si>
    <t>feb</t>
  </si>
  <si>
    <t>mrt</t>
  </si>
  <si>
    <t>Friesland</t>
  </si>
  <si>
    <t>Groningen</t>
  </si>
  <si>
    <t>Drenthe</t>
  </si>
  <si>
    <t>Overijssel</t>
  </si>
  <si>
    <t>Flevoland</t>
  </si>
  <si>
    <t>Gelderland</t>
  </si>
  <si>
    <t>Utrecht</t>
  </si>
  <si>
    <t>Noord-Holland</t>
  </si>
  <si>
    <t>Zuid-Holland</t>
  </si>
  <si>
    <t>Zeeland</t>
  </si>
  <si>
    <t>Noord-Brabant</t>
  </si>
  <si>
    <t>Limburg</t>
  </si>
  <si>
    <t>100% Gestapelde kolom</t>
  </si>
  <si>
    <t>apr</t>
  </si>
  <si>
    <t>mei</t>
  </si>
  <si>
    <t>jun</t>
  </si>
  <si>
    <t xml:space="preserve">Kolom met </t>
  </si>
  <si>
    <t>jul</t>
  </si>
  <si>
    <t>Gegevenstabel</t>
  </si>
  <si>
    <t>aug</t>
  </si>
  <si>
    <t>sep</t>
  </si>
  <si>
    <t>okt</t>
  </si>
  <si>
    <t>nov</t>
  </si>
  <si>
    <t>dec</t>
  </si>
  <si>
    <t>datum</t>
  </si>
  <si>
    <t>mijn koers</t>
  </si>
  <si>
    <t>Gemiddelde neerslag</t>
  </si>
  <si>
    <t>in Nederland</t>
  </si>
  <si>
    <t>afgelopen 100 jaar</t>
  </si>
  <si>
    <t>Neerslag in Nederland</t>
  </si>
  <si>
    <t>mar</t>
  </si>
  <si>
    <t>Bron: KNMI</t>
  </si>
  <si>
    <t>Netwerkkosten</t>
  </si>
  <si>
    <t>Leveringskosten</t>
  </si>
  <si>
    <t>Belasting</t>
  </si>
  <si>
    <t>Totaal Gasrekening</t>
  </si>
  <si>
    <t>per jaar</t>
  </si>
  <si>
    <t>Energiebelasting</t>
  </si>
  <si>
    <t xml:space="preserve">Leveringskosten </t>
  </si>
  <si>
    <t>Transport: Vast recht</t>
  </si>
  <si>
    <t>Transport: Capaciteitstarief</t>
  </si>
  <si>
    <t>Transport: Periodieke aansluitvergoeding</t>
  </si>
  <si>
    <t>Transport: Meterhuur</t>
  </si>
  <si>
    <t>Uitslag</t>
  </si>
  <si>
    <t>januari</t>
  </si>
  <si>
    <t>februari</t>
  </si>
  <si>
    <t>maart</t>
  </si>
  <si>
    <t>april</t>
  </si>
  <si>
    <t>juni</t>
  </si>
  <si>
    <t>juli</t>
  </si>
  <si>
    <t>augustus</t>
  </si>
  <si>
    <t>september</t>
  </si>
  <si>
    <t>oktober</t>
  </si>
  <si>
    <t>november</t>
  </si>
  <si>
    <t>december</t>
  </si>
  <si>
    <t>leeftijd</t>
  </si>
  <si>
    <t>gewicht</t>
  </si>
  <si>
    <t>Regio 1</t>
  </si>
  <si>
    <t>Regio 2</t>
  </si>
  <si>
    <t>Regio 3</t>
  </si>
  <si>
    <t>Kwartaal 1</t>
  </si>
  <si>
    <t>Kwartaal 2</t>
  </si>
  <si>
    <t>Kwartaal 3</t>
  </si>
  <si>
    <t>Kwartaal 4</t>
  </si>
  <si>
    <t>Gestapelde lijngrafiek</t>
  </si>
  <si>
    <t xml:space="preserve">Gestapelde vlakgrafiek </t>
  </si>
  <si>
    <t>Opleiding verkoper</t>
  </si>
  <si>
    <t>ideaal profiel</t>
  </si>
  <si>
    <t>huidig profiel</t>
  </si>
  <si>
    <t>Gespreksopening</t>
  </si>
  <si>
    <t>Behoefte peilen</t>
  </si>
  <si>
    <t>Argumenteren / overtuigen</t>
  </si>
  <si>
    <t>Gevoel voor humor</t>
  </si>
  <si>
    <t>Omgaan met weerstand</t>
  </si>
  <si>
    <t>Afsluiten</t>
  </si>
  <si>
    <t>reeks 1</t>
  </si>
  <si>
    <t>vanaf voorkant</t>
  </si>
  <si>
    <t>hoogte</t>
  </si>
  <si>
    <t>hoogte achterkant</t>
  </si>
  <si>
    <t>opzij</t>
  </si>
  <si>
    <t>omhoog</t>
  </si>
  <si>
    <t>dikte</t>
  </si>
  <si>
    <t>opening</t>
  </si>
  <si>
    <t>hoogste</t>
  </si>
  <si>
    <t>laagste</t>
  </si>
  <si>
    <t>slot</t>
  </si>
  <si>
    <t>Groeiend Gem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</si>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</sst>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_-* #,##0.00\-;_-* &quot;-&quot;??_-;_-@_-"/>
    <numFmt numFmtId="165" formatCode="&quot;fl&quot;\ #,##0_-;&quot;fl&quot;\ #,##0\-"/>
    <numFmt numFmtId="166" formatCode="d\ mmm\ yy"/>
    <numFmt numFmtId="167" formatCode="0.0"/>
    <numFmt numFmtId="168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MS Sans Serif"/>
      <family val="2"/>
    </font>
    <font>
      <sz val="10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8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8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2" fillId="0" borderId="0"/>
    <xf numFmtId="0" fontId="12" fillId="0" borderId="0"/>
    <xf numFmtId="2" fontId="3" fillId="5" borderId="0"/>
    <xf numFmtId="2" fontId="13" fillId="0" borderId="0"/>
    <xf numFmtId="2" fontId="8" fillId="5" borderId="0"/>
    <xf numFmtId="0" fontId="8" fillId="0" borderId="0"/>
    <xf numFmtId="16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212">
    <xf numFmtId="0" fontId="0" fillId="0" borderId="0" xfId="0"/>
    <xf numFmtId="0" fontId="4" fillId="2" borderId="1" xfId="1" applyFont="1" applyFill="1" applyBorder="1"/>
    <xf numFmtId="0" fontId="4" fillId="2" borderId="2" xfId="1" applyFont="1" applyFill="1" applyBorder="1"/>
    <xf numFmtId="0" fontId="4" fillId="2" borderId="3" xfId="1" applyFont="1" applyFill="1" applyBorder="1"/>
    <xf numFmtId="0" fontId="4" fillId="2" borderId="4" xfId="1" applyFont="1" applyFill="1" applyBorder="1"/>
    <xf numFmtId="0" fontId="4" fillId="3" borderId="1" xfId="1" applyFont="1" applyFill="1" applyBorder="1"/>
    <xf numFmtId="0" fontId="4" fillId="3" borderId="2" xfId="1" applyFont="1" applyFill="1" applyBorder="1"/>
    <xf numFmtId="0" fontId="4" fillId="3" borderId="3" xfId="1" applyFont="1" applyFill="1" applyBorder="1"/>
    <xf numFmtId="0" fontId="4" fillId="2" borderId="5" xfId="1" applyFont="1" applyFill="1" applyBorder="1"/>
    <xf numFmtId="0" fontId="4" fillId="2" borderId="4" xfId="1" applyFont="1" applyFill="1" applyBorder="1" applyAlignment="1">
      <alignment vertical="center"/>
    </xf>
    <xf numFmtId="0" fontId="4" fillId="3" borderId="4" xfId="1" applyFont="1" applyFill="1" applyBorder="1" applyAlignment="1">
      <alignment vertical="center"/>
    </xf>
    <xf numFmtId="0" fontId="4" fillId="3" borderId="5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4" fillId="3" borderId="4" xfId="1" applyFont="1" applyFill="1" applyBorder="1"/>
    <xf numFmtId="0" fontId="4" fillId="3" borderId="0" xfId="1" applyFont="1" applyFill="1"/>
    <xf numFmtId="0" fontId="4" fillId="3" borderId="5" xfId="1" applyFont="1" applyFill="1" applyBorder="1"/>
    <xf numFmtId="0" fontId="4" fillId="3" borderId="0" xfId="2" applyFont="1" applyFill="1"/>
    <xf numFmtId="0" fontId="4" fillId="3" borderId="0" xfId="1" applyFont="1" applyFill="1" applyAlignment="1">
      <alignment horizontal="center"/>
    </xf>
    <xf numFmtId="0" fontId="7" fillId="3" borderId="0" xfId="4" applyFont="1" applyFill="1" applyBorder="1" applyAlignment="1" applyProtection="1">
      <alignment horizontal="center"/>
    </xf>
    <xf numFmtId="0" fontId="4" fillId="4" borderId="8" xfId="2" applyFont="1" applyFill="1" applyBorder="1" applyAlignment="1">
      <alignment horizontal="center"/>
    </xf>
    <xf numFmtId="0" fontId="4" fillId="4" borderId="9" xfId="2" applyFont="1" applyFill="1" applyBorder="1" applyAlignment="1">
      <alignment horizontal="center"/>
    </xf>
    <xf numFmtId="0" fontId="4" fillId="3" borderId="10" xfId="1" applyFont="1" applyFill="1" applyBorder="1"/>
    <xf numFmtId="0" fontId="4" fillId="3" borderId="12" xfId="1" applyFont="1" applyFill="1" applyBorder="1"/>
    <xf numFmtId="0" fontId="4" fillId="2" borderId="10" xfId="1" applyFont="1" applyFill="1" applyBorder="1"/>
    <xf numFmtId="0" fontId="4" fillId="2" borderId="11" xfId="1" applyFont="1" applyFill="1" applyBorder="1"/>
    <xf numFmtId="0" fontId="4" fillId="2" borderId="12" xfId="1" applyFont="1" applyFill="1" applyBorder="1"/>
    <xf numFmtId="0" fontId="12" fillId="0" borderId="13" xfId="23" applyFont="1" applyBorder="1"/>
    <xf numFmtId="0" fontId="12" fillId="0" borderId="1" xfId="23" applyFont="1" applyBorder="1" applyAlignment="1">
      <alignment horizontal="center"/>
    </xf>
    <xf numFmtId="0" fontId="12" fillId="0" borderId="2" xfId="23" applyFont="1" applyBorder="1" applyAlignment="1">
      <alignment horizontal="center"/>
    </xf>
    <xf numFmtId="0" fontId="12" fillId="0" borderId="3" xfId="23" applyFont="1" applyBorder="1" applyAlignment="1">
      <alignment horizontal="center"/>
    </xf>
    <xf numFmtId="0" fontId="12" fillId="0" borderId="4" xfId="23" applyFont="1" applyBorder="1"/>
    <xf numFmtId="2" fontId="12" fillId="0" borderId="1" xfId="23" applyNumberFormat="1" applyFont="1" applyBorder="1"/>
    <xf numFmtId="2" fontId="12" fillId="0" borderId="2" xfId="23" applyNumberFormat="1" applyFont="1" applyBorder="1"/>
    <xf numFmtId="2" fontId="12" fillId="0" borderId="3" xfId="23" applyNumberFormat="1" applyFont="1" applyBorder="1"/>
    <xf numFmtId="2" fontId="12" fillId="0" borderId="4" xfId="23" applyNumberFormat="1" applyFont="1" applyBorder="1"/>
    <xf numFmtId="2" fontId="12" fillId="0" borderId="0" xfId="23" applyNumberFormat="1" applyFont="1"/>
    <xf numFmtId="2" fontId="12" fillId="0" borderId="5" xfId="23" applyNumberFormat="1" applyFont="1" applyBorder="1"/>
    <xf numFmtId="0" fontId="12" fillId="0" borderId="10" xfId="23" applyFont="1" applyBorder="1"/>
    <xf numFmtId="2" fontId="12" fillId="0" borderId="10" xfId="23" applyNumberFormat="1" applyFont="1" applyBorder="1"/>
    <xf numFmtId="2" fontId="12" fillId="0" borderId="11" xfId="23" applyNumberFormat="1" applyFont="1" applyBorder="1"/>
    <xf numFmtId="2" fontId="12" fillId="0" borderId="12" xfId="23" applyNumberFormat="1" applyFont="1" applyBorder="1"/>
    <xf numFmtId="0" fontId="12" fillId="0" borderId="14" xfId="23" applyFont="1" applyBorder="1"/>
    <xf numFmtId="3" fontId="12" fillId="0" borderId="3" xfId="23" applyNumberFormat="1" applyFont="1" applyBorder="1"/>
    <xf numFmtId="0" fontId="12" fillId="0" borderId="15" xfId="23" applyFont="1" applyBorder="1"/>
    <xf numFmtId="3" fontId="12" fillId="0" borderId="5" xfId="23" applyNumberFormat="1" applyFont="1" applyBorder="1"/>
    <xf numFmtId="0" fontId="12" fillId="0" borderId="16" xfId="23" applyFont="1" applyBorder="1"/>
    <xf numFmtId="3" fontId="12" fillId="0" borderId="12" xfId="23" applyNumberFormat="1" applyFont="1" applyBorder="1"/>
    <xf numFmtId="0" fontId="1" fillId="6" borderId="0" xfId="23" applyFont="1" applyFill="1"/>
    <xf numFmtId="0" fontId="1" fillId="6" borderId="11" xfId="23" applyFont="1" applyFill="1" applyBorder="1"/>
    <xf numFmtId="0" fontId="16" fillId="0" borderId="1" xfId="23" applyFont="1" applyBorder="1"/>
    <xf numFmtId="3" fontId="15" fillId="0" borderId="3" xfId="23" applyNumberFormat="1" applyFont="1" applyBorder="1" applyAlignment="1">
      <alignment horizontal="right"/>
    </xf>
    <xf numFmtId="0" fontId="16" fillId="0" borderId="1" xfId="23" applyFont="1" applyBorder="1" applyAlignment="1">
      <alignment horizontal="left"/>
    </xf>
    <xf numFmtId="4" fontId="16" fillId="0" borderId="3" xfId="23" applyNumberFormat="1" applyFont="1" applyBorder="1"/>
    <xf numFmtId="0" fontId="16" fillId="0" borderId="4" xfId="23" applyFont="1" applyBorder="1"/>
    <xf numFmtId="4" fontId="16" fillId="0" borderId="5" xfId="23" applyNumberFormat="1" applyFont="1" applyBorder="1"/>
    <xf numFmtId="0" fontId="15" fillId="0" borderId="4" xfId="23" applyFont="1" applyBorder="1" applyAlignment="1">
      <alignment horizontal="left"/>
    </xf>
    <xf numFmtId="4" fontId="15" fillId="0" borderId="5" xfId="23" applyNumberFormat="1" applyFont="1" applyBorder="1"/>
    <xf numFmtId="0" fontId="15" fillId="0" borderId="10" xfId="23" applyFont="1" applyBorder="1" applyAlignment="1">
      <alignment horizontal="left"/>
    </xf>
    <xf numFmtId="4" fontId="15" fillId="0" borderId="12" xfId="23" applyNumberFormat="1" applyFont="1" applyBorder="1"/>
    <xf numFmtId="9" fontId="1" fillId="6" borderId="0" xfId="24" applyFont="1" applyFill="1"/>
    <xf numFmtId="0" fontId="1" fillId="0" borderId="0" xfId="13" applyFont="1"/>
    <xf numFmtId="0" fontId="2" fillId="0" borderId="13" xfId="23" applyFont="1" applyBorder="1"/>
    <xf numFmtId="0" fontId="2" fillId="0" borderId="17" xfId="23" applyFont="1" applyBorder="1"/>
    <xf numFmtId="0" fontId="1" fillId="0" borderId="1" xfId="13" applyFont="1" applyBorder="1"/>
    <xf numFmtId="0" fontId="1" fillId="0" borderId="3" xfId="13" applyFont="1" applyBorder="1"/>
    <xf numFmtId="0" fontId="14" fillId="0" borderId="1" xfId="23" applyBorder="1"/>
    <xf numFmtId="0" fontId="14" fillId="0" borderId="3" xfId="23" applyBorder="1"/>
    <xf numFmtId="0" fontId="1" fillId="0" borderId="4" xfId="13" applyFont="1" applyBorder="1"/>
    <xf numFmtId="0" fontId="1" fillId="0" borderId="5" xfId="13" applyFont="1" applyBorder="1"/>
    <xf numFmtId="0" fontId="14" fillId="0" borderId="4" xfId="23" applyBorder="1"/>
    <xf numFmtId="0" fontId="14" fillId="0" borderId="5" xfId="23" applyBorder="1"/>
    <xf numFmtId="0" fontId="1" fillId="0" borderId="10" xfId="13" applyFont="1" applyBorder="1"/>
    <xf numFmtId="0" fontId="1" fillId="0" borderId="12" xfId="13" applyFont="1" applyBorder="1"/>
    <xf numFmtId="0" fontId="14" fillId="0" borderId="10" xfId="23" applyBorder="1"/>
    <xf numFmtId="0" fontId="14" fillId="0" borderId="12" xfId="23" applyBorder="1"/>
    <xf numFmtId="0" fontId="1" fillId="0" borderId="14" xfId="13" applyFont="1" applyBorder="1"/>
    <xf numFmtId="0" fontId="1" fillId="0" borderId="15" xfId="13" applyFont="1" applyBorder="1"/>
    <xf numFmtId="0" fontId="1" fillId="0" borderId="16" xfId="13" applyFont="1" applyBorder="1"/>
    <xf numFmtId="0" fontId="12" fillId="0" borderId="18" xfId="23" applyFont="1" applyBorder="1"/>
    <xf numFmtId="0" fontId="12" fillId="0" borderId="0" xfId="23" applyFont="1"/>
    <xf numFmtId="1" fontId="12" fillId="0" borderId="1" xfId="23" applyNumberFormat="1" applyFont="1" applyBorder="1"/>
    <xf numFmtId="1" fontId="12" fillId="0" borderId="2" xfId="23" applyNumberFormat="1" applyFont="1" applyBorder="1"/>
    <xf numFmtId="1" fontId="12" fillId="0" borderId="3" xfId="23" applyNumberFormat="1" applyFont="1" applyBorder="1"/>
    <xf numFmtId="1" fontId="12" fillId="0" borderId="4" xfId="23" applyNumberFormat="1" applyFont="1" applyBorder="1"/>
    <xf numFmtId="1" fontId="12" fillId="0" borderId="0" xfId="23" applyNumberFormat="1" applyFont="1"/>
    <xf numFmtId="1" fontId="12" fillId="0" borderId="5" xfId="23" applyNumberFormat="1" applyFont="1" applyBorder="1"/>
    <xf numFmtId="1" fontId="12" fillId="0" borderId="10" xfId="23" applyNumberFormat="1" applyFont="1" applyBorder="1"/>
    <xf numFmtId="1" fontId="12" fillId="0" borderId="11" xfId="23" applyNumberFormat="1" applyFont="1" applyBorder="1"/>
    <xf numFmtId="1" fontId="12" fillId="0" borderId="12" xfId="23" applyNumberFormat="1" applyFont="1" applyBorder="1"/>
    <xf numFmtId="0" fontId="12" fillId="0" borderId="0" xfId="23" applyFont="1" applyAlignment="1">
      <alignment horizontal="center"/>
    </xf>
    <xf numFmtId="0" fontId="15" fillId="0" borderId="13" xfId="14" applyFont="1" applyBorder="1" applyAlignment="1">
      <alignment horizontal="center" vertical="center"/>
    </xf>
    <xf numFmtId="0" fontId="15" fillId="0" borderId="13" xfId="14" applyFont="1" applyBorder="1" applyAlignment="1">
      <alignment horizontal="center" vertical="top" shrinkToFit="1"/>
    </xf>
    <xf numFmtId="0" fontId="15" fillId="0" borderId="17" xfId="14" applyFont="1" applyBorder="1" applyAlignment="1">
      <alignment horizontal="center" vertical="top" shrinkToFit="1"/>
    </xf>
    <xf numFmtId="0" fontId="15" fillId="0" borderId="0" xfId="14" applyFont="1"/>
    <xf numFmtId="0" fontId="15" fillId="0" borderId="15" xfId="14" applyFont="1" applyBorder="1"/>
    <xf numFmtId="0" fontId="15" fillId="0" borderId="15" xfId="14" applyFont="1" applyBorder="1" applyAlignment="1">
      <alignment horizontal="center"/>
    </xf>
    <xf numFmtId="0" fontId="15" fillId="0" borderId="16" xfId="14" applyFont="1" applyBorder="1"/>
    <xf numFmtId="0" fontId="15" fillId="0" borderId="16" xfId="14" applyFont="1" applyBorder="1" applyAlignment="1">
      <alignment horizontal="center"/>
    </xf>
    <xf numFmtId="0" fontId="15" fillId="0" borderId="0" xfId="14" applyFont="1" applyAlignment="1">
      <alignment horizontal="center"/>
    </xf>
    <xf numFmtId="0" fontId="15" fillId="0" borderId="0" xfId="14" applyFont="1" applyAlignment="1">
      <alignment horizontal="right"/>
    </xf>
    <xf numFmtId="167" fontId="15" fillId="0" borderId="0" xfId="14" applyNumberFormat="1" applyFont="1" applyAlignment="1">
      <alignment horizontal="center"/>
    </xf>
    <xf numFmtId="168" fontId="15" fillId="0" borderId="0" xfId="14" applyNumberFormat="1" applyFont="1" applyAlignment="1">
      <alignment horizontal="right"/>
    </xf>
    <xf numFmtId="0" fontId="15" fillId="0" borderId="13" xfId="11" applyFont="1" applyBorder="1" applyAlignment="1">
      <alignment horizontal="center"/>
    </xf>
    <xf numFmtId="0" fontId="15" fillId="0" borderId="17" xfId="11" applyFont="1" applyBorder="1" applyAlignment="1">
      <alignment horizontal="center"/>
    </xf>
    <xf numFmtId="0" fontId="15" fillId="0" borderId="4" xfId="11" applyFont="1" applyBorder="1" applyAlignment="1">
      <alignment horizontal="center"/>
    </xf>
    <xf numFmtId="0" fontId="15" fillId="0" borderId="5" xfId="11" applyFont="1" applyBorder="1" applyAlignment="1">
      <alignment horizontal="center"/>
    </xf>
    <xf numFmtId="0" fontId="15" fillId="0" borderId="10" xfId="11" applyFont="1" applyBorder="1" applyAlignment="1">
      <alignment horizontal="center"/>
    </xf>
    <xf numFmtId="0" fontId="15" fillId="0" borderId="12" xfId="11" applyFont="1" applyBorder="1" applyAlignment="1">
      <alignment horizontal="center"/>
    </xf>
    <xf numFmtId="0" fontId="15" fillId="0" borderId="19" xfId="11" applyFont="1" applyBorder="1" applyAlignment="1">
      <alignment horizontal="center"/>
    </xf>
    <xf numFmtId="0" fontId="15" fillId="0" borderId="0" xfId="11" applyFont="1" applyAlignment="1">
      <alignment horizontal="center"/>
    </xf>
    <xf numFmtId="0" fontId="15" fillId="0" borderId="11" xfId="11" applyFont="1" applyBorder="1" applyAlignment="1">
      <alignment horizontal="center"/>
    </xf>
    <xf numFmtId="0" fontId="15" fillId="0" borderId="13" xfId="11" applyFont="1" applyBorder="1"/>
    <xf numFmtId="14" fontId="15" fillId="0" borderId="1" xfId="11" applyNumberFormat="1" applyFont="1" applyBorder="1"/>
    <xf numFmtId="0" fontId="15" fillId="0" borderId="1" xfId="11" applyFont="1" applyBorder="1" applyAlignment="1">
      <alignment horizontal="center"/>
    </xf>
    <xf numFmtId="0" fontId="15" fillId="0" borderId="2" xfId="11" applyFont="1" applyBorder="1" applyAlignment="1">
      <alignment horizontal="center"/>
    </xf>
    <xf numFmtId="0" fontId="15" fillId="0" borderId="3" xfId="11" applyFont="1" applyBorder="1" applyAlignment="1">
      <alignment horizontal="center"/>
    </xf>
    <xf numFmtId="14" fontId="15" fillId="0" borderId="4" xfId="11" applyNumberFormat="1" applyFont="1" applyBorder="1"/>
    <xf numFmtId="14" fontId="15" fillId="0" borderId="10" xfId="11" applyNumberFormat="1" applyFont="1" applyBorder="1"/>
    <xf numFmtId="166" fontId="15" fillId="0" borderId="13" xfId="18" applyNumberFormat="1" applyFont="1" applyBorder="1"/>
    <xf numFmtId="2" fontId="15" fillId="0" borderId="17" xfId="17" applyFont="1" applyFill="1" applyBorder="1" applyAlignment="1">
      <alignment horizontal="center"/>
    </xf>
    <xf numFmtId="2" fontId="15" fillId="0" borderId="0" xfId="10" applyFont="1"/>
    <xf numFmtId="166" fontId="15" fillId="0" borderId="4" xfId="18" applyNumberFormat="1" applyFont="1" applyBorder="1"/>
    <xf numFmtId="2" fontId="15" fillId="0" borderId="5" xfId="19" applyFont="1" applyFill="1" applyBorder="1"/>
    <xf numFmtId="167" fontId="15" fillId="0" borderId="0" xfId="10" applyNumberFormat="1" applyFont="1"/>
    <xf numFmtId="1" fontId="15" fillId="0" borderId="1" xfId="10" applyNumberFormat="1" applyFont="1" applyBorder="1"/>
    <xf numFmtId="1" fontId="15" fillId="0" borderId="3" xfId="10" applyNumberFormat="1" applyFont="1" applyBorder="1"/>
    <xf numFmtId="1" fontId="15" fillId="0" borderId="4" xfId="10" applyNumberFormat="1" applyFont="1" applyBorder="1"/>
    <xf numFmtId="1" fontId="15" fillId="0" borderId="5" xfId="10" applyNumberFormat="1" applyFont="1" applyBorder="1"/>
    <xf numFmtId="1" fontId="15" fillId="0" borderId="10" xfId="10" applyNumberFormat="1" applyFont="1" applyBorder="1"/>
    <xf numFmtId="1" fontId="15" fillId="0" borderId="12" xfId="10" applyNumberFormat="1" applyFont="1" applyBorder="1"/>
    <xf numFmtId="2" fontId="15" fillId="0" borderId="5" xfId="20" applyNumberFormat="1" applyFont="1" applyBorder="1"/>
    <xf numFmtId="2" fontId="15" fillId="0" borderId="5" xfId="17" applyFont="1" applyFill="1" applyBorder="1"/>
    <xf numFmtId="2" fontId="15" fillId="0" borderId="5" xfId="10" applyFont="1" applyBorder="1"/>
    <xf numFmtId="2" fontId="15" fillId="0" borderId="12" xfId="10" applyFont="1" applyBorder="1"/>
    <xf numFmtId="166" fontId="15" fillId="0" borderId="0" xfId="18" applyNumberFormat="1" applyFont="1"/>
    <xf numFmtId="0" fontId="1" fillId="7" borderId="0" xfId="13" applyFont="1" applyFill="1" applyAlignment="1">
      <alignment horizontal="center"/>
    </xf>
    <xf numFmtId="0" fontId="1" fillId="7" borderId="0" xfId="13" applyFont="1" applyFill="1"/>
    <xf numFmtId="0" fontId="15" fillId="7" borderId="0" xfId="11" applyFont="1" applyFill="1"/>
    <xf numFmtId="0" fontId="15" fillId="7" borderId="0" xfId="11" applyFont="1" applyFill="1" applyAlignment="1">
      <alignment horizontal="center"/>
    </xf>
    <xf numFmtId="0" fontId="1" fillId="0" borderId="1" xfId="13" applyFont="1" applyBorder="1" applyAlignment="1">
      <alignment horizontal="center"/>
    </xf>
    <xf numFmtId="0" fontId="1" fillId="0" borderId="3" xfId="13" applyFont="1" applyBorder="1" applyAlignment="1">
      <alignment horizontal="center"/>
    </xf>
    <xf numFmtId="0" fontId="1" fillId="0" borderId="4" xfId="13" applyFont="1" applyBorder="1" applyAlignment="1">
      <alignment horizontal="center"/>
    </xf>
    <xf numFmtId="0" fontId="1" fillId="0" borderId="5" xfId="13" applyFont="1" applyBorder="1" applyAlignment="1">
      <alignment horizontal="center"/>
    </xf>
    <xf numFmtId="0" fontId="1" fillId="0" borderId="10" xfId="13" applyFont="1" applyBorder="1" applyAlignment="1">
      <alignment horizontal="center"/>
    </xf>
    <xf numFmtId="0" fontId="1" fillId="0" borderId="12" xfId="13" applyFont="1" applyBorder="1" applyAlignment="1">
      <alignment horizontal="center"/>
    </xf>
    <xf numFmtId="0" fontId="12" fillId="7" borderId="0" xfId="23" applyFont="1" applyFill="1"/>
    <xf numFmtId="2" fontId="12" fillId="7" borderId="0" xfId="23" applyNumberFormat="1" applyFont="1" applyFill="1"/>
    <xf numFmtId="0" fontId="12" fillId="7" borderId="0" xfId="23" applyFont="1" applyFill="1" applyAlignment="1">
      <alignment horizontal="center"/>
    </xf>
    <xf numFmtId="0" fontId="1" fillId="7" borderId="0" xfId="23" applyFont="1" applyFill="1"/>
    <xf numFmtId="0" fontId="15" fillId="0" borderId="1" xfId="23" applyFont="1" applyBorder="1"/>
    <xf numFmtId="0" fontId="15" fillId="0" borderId="2" xfId="23" applyFont="1" applyBorder="1" applyAlignment="1">
      <alignment horizontal="left"/>
    </xf>
    <xf numFmtId="0" fontId="15" fillId="0" borderId="3" xfId="23" applyFont="1" applyBorder="1" applyAlignment="1">
      <alignment horizontal="right"/>
    </xf>
    <xf numFmtId="0" fontId="1" fillId="0" borderId="4" xfId="23" applyFont="1" applyBorder="1"/>
    <xf numFmtId="0" fontId="1" fillId="0" borderId="0" xfId="23" applyFont="1"/>
    <xf numFmtId="0" fontId="1" fillId="0" borderId="5" xfId="23" applyFont="1" applyBorder="1"/>
    <xf numFmtId="0" fontId="1" fillId="0" borderId="11" xfId="23" applyFont="1" applyBorder="1"/>
    <xf numFmtId="0" fontId="1" fillId="0" borderId="12" xfId="23" applyFont="1" applyBorder="1"/>
    <xf numFmtId="0" fontId="12" fillId="0" borderId="17" xfId="23" applyFont="1" applyBorder="1" applyAlignment="1">
      <alignment horizontal="center"/>
    </xf>
    <xf numFmtId="0" fontId="12" fillId="0" borderId="1" xfId="23" applyFont="1" applyBorder="1"/>
    <xf numFmtId="0" fontId="14" fillId="7" borderId="0" xfId="23" applyFill="1"/>
    <xf numFmtId="0" fontId="15" fillId="0" borderId="3" xfId="23" applyFont="1" applyBorder="1" applyAlignment="1">
      <alignment horizontal="left"/>
    </xf>
    <xf numFmtId="167" fontId="1" fillId="0" borderId="5" xfId="23" applyNumberFormat="1" applyFont="1" applyBorder="1"/>
    <xf numFmtId="0" fontId="15" fillId="7" borderId="0" xfId="14" applyFont="1" applyFill="1"/>
    <xf numFmtId="0" fontId="15" fillId="0" borderId="1" xfId="14" applyFont="1" applyBorder="1"/>
    <xf numFmtId="0" fontId="15" fillId="0" borderId="2" xfId="14" applyFont="1" applyBorder="1"/>
    <xf numFmtId="0" fontId="15" fillId="0" borderId="2" xfId="14" applyFont="1" applyBorder="1" applyAlignment="1">
      <alignment horizontal="center"/>
    </xf>
    <xf numFmtId="0" fontId="15" fillId="0" borderId="3" xfId="14" applyFont="1" applyBorder="1" applyAlignment="1">
      <alignment horizontal="center"/>
    </xf>
    <xf numFmtId="14" fontId="15" fillId="0" borderId="4" xfId="14" applyNumberFormat="1" applyFont="1" applyBorder="1"/>
    <xf numFmtId="0" fontId="15" fillId="0" borderId="5" xfId="14" applyFont="1" applyBorder="1" applyAlignment="1">
      <alignment horizontal="center"/>
    </xf>
    <xf numFmtId="14" fontId="15" fillId="0" borderId="10" xfId="14" applyNumberFormat="1" applyFont="1" applyBorder="1"/>
    <xf numFmtId="0" fontId="15" fillId="0" borderId="11" xfId="14" applyFont="1" applyBorder="1" applyAlignment="1">
      <alignment horizontal="center"/>
    </xf>
    <xf numFmtId="0" fontId="15" fillId="0" borderId="12" xfId="14" applyFont="1" applyBorder="1" applyAlignment="1">
      <alignment horizontal="center"/>
    </xf>
    <xf numFmtId="167" fontId="1" fillId="0" borderId="0" xfId="23" applyNumberFormat="1" applyFont="1"/>
    <xf numFmtId="0" fontId="4" fillId="8" borderId="0" xfId="1" applyFont="1" applyFill="1"/>
    <xf numFmtId="0" fontId="21" fillId="9" borderId="6" xfId="2" applyFont="1" applyFill="1" applyBorder="1" applyAlignment="1">
      <alignment horizontal="center" vertical="center"/>
    </xf>
    <xf numFmtId="0" fontId="4" fillId="8" borderId="0" xfId="1" applyFont="1" applyFill="1" applyAlignment="1">
      <alignment vertical="center"/>
    </xf>
    <xf numFmtId="0" fontId="4" fillId="0" borderId="1" xfId="1" applyFont="1" applyBorder="1"/>
    <xf numFmtId="0" fontId="17" fillId="0" borderId="2" xfId="1" applyFont="1" applyBorder="1"/>
    <xf numFmtId="0" fontId="4" fillId="0" borderId="2" xfId="1" applyFont="1" applyBorder="1" applyAlignment="1">
      <alignment horizontal="center"/>
    </xf>
    <xf numFmtId="0" fontId="17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18" fillId="0" borderId="0" xfId="1" applyFont="1"/>
    <xf numFmtId="0" fontId="18" fillId="0" borderId="5" xfId="1" applyFont="1" applyBorder="1"/>
    <xf numFmtId="0" fontId="17" fillId="0" borderId="0" xfId="1" applyFont="1"/>
    <xf numFmtId="0" fontId="17" fillId="0" borderId="5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4" fillId="3" borderId="0" xfId="1" quotePrefix="1" applyFont="1" applyFill="1" applyAlignment="1">
      <alignment horizontal="left" indent="1"/>
    </xf>
    <xf numFmtId="0" fontId="4" fillId="3" borderId="0" xfId="1" applyFont="1" applyFill="1" applyAlignment="1">
      <alignment horizontal="left" indent="1"/>
    </xf>
    <xf numFmtId="0" fontId="4" fillId="4" borderId="7" xfId="2" applyFont="1" applyFill="1" applyBorder="1" applyAlignment="1">
      <alignment horizontal="center"/>
    </xf>
    <xf numFmtId="0" fontId="22" fillId="4" borderId="8" xfId="25" applyFont="1" applyFill="1" applyBorder="1" applyAlignment="1" applyProtection="1">
      <alignment horizontal="center"/>
    </xf>
    <xf numFmtId="0" fontId="4" fillId="0" borderId="0" xfId="1" applyFont="1"/>
    <xf numFmtId="166" fontId="15" fillId="0" borderId="18" xfId="18" applyNumberFormat="1" applyFont="1" applyBorder="1"/>
    <xf numFmtId="0" fontId="5" fillId="3" borderId="0" xfId="27" quotePrefix="1" applyFill="1" applyBorder="1" applyAlignment="1" applyProtection="1">
      <alignment horizontal="left" indent="1"/>
    </xf>
    <xf numFmtId="0" fontId="7" fillId="3" borderId="20" xfId="27" applyFont="1" applyFill="1" applyBorder="1" applyAlignment="1" applyProtection="1">
      <alignment horizontal="center" vertical="center"/>
    </xf>
    <xf numFmtId="0" fontId="7" fillId="3" borderId="11" xfId="27" applyFont="1" applyFill="1" applyBorder="1" applyAlignment="1" applyProtection="1">
      <alignment horizontal="center" vertical="center"/>
    </xf>
    <xf numFmtId="0" fontId="18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4" fillId="0" borderId="0" xfId="1" applyFont="1"/>
    <xf numFmtId="0" fontId="4" fillId="3" borderId="0" xfId="1" applyFont="1" applyFill="1" applyAlignment="1">
      <alignment horizontal="left" wrapText="1" indent="18"/>
    </xf>
    <xf numFmtId="0" fontId="15" fillId="7" borderId="1" xfId="23" applyFont="1" applyFill="1" applyBorder="1" applyAlignment="1">
      <alignment horizontal="center"/>
    </xf>
    <xf numFmtId="0" fontId="15" fillId="7" borderId="2" xfId="23" applyFont="1" applyFill="1" applyBorder="1" applyAlignment="1">
      <alignment horizontal="center"/>
    </xf>
    <xf numFmtId="0" fontId="15" fillId="7" borderId="3" xfId="23" applyFont="1" applyFill="1" applyBorder="1" applyAlignment="1">
      <alignment horizontal="center"/>
    </xf>
    <xf numFmtId="0" fontId="15" fillId="7" borderId="4" xfId="23" applyFont="1" applyFill="1" applyBorder="1" applyAlignment="1">
      <alignment horizontal="center"/>
    </xf>
    <xf numFmtId="0" fontId="15" fillId="7" borderId="0" xfId="23" applyFont="1" applyFill="1" applyAlignment="1">
      <alignment horizontal="center"/>
    </xf>
    <xf numFmtId="0" fontId="15" fillId="7" borderId="5" xfId="23" applyFont="1" applyFill="1" applyBorder="1" applyAlignment="1">
      <alignment horizontal="center"/>
    </xf>
    <xf numFmtId="0" fontId="15" fillId="7" borderId="10" xfId="23" applyFont="1" applyFill="1" applyBorder="1" applyAlignment="1">
      <alignment horizontal="center"/>
    </xf>
    <xf numFmtId="0" fontId="15" fillId="7" borderId="11" xfId="23" applyFont="1" applyFill="1" applyBorder="1" applyAlignment="1">
      <alignment horizontal="center"/>
    </xf>
    <xf numFmtId="0" fontId="15" fillId="7" borderId="12" xfId="23" applyFont="1" applyFill="1" applyBorder="1" applyAlignment="1">
      <alignment horizontal="center"/>
    </xf>
    <xf numFmtId="0" fontId="15" fillId="0" borderId="0" xfId="14" applyFont="1" applyAlignment="1">
      <alignment horizontal="center"/>
    </xf>
  </cellXfs>
  <cellStyles count="28">
    <cellStyle name="Datum" xfId="5" xr:uid="{00000000-0005-0000-0000-000000000000}"/>
    <cellStyle name="Hyperlink 2" xfId="3" xr:uid="{00000000-0005-0000-0000-000001000000}"/>
    <cellStyle name="Hyperlink 2 2" xfId="26" xr:uid="{A34D5784-5A9C-4F79-BFC6-D8E5807C0F7D}"/>
    <cellStyle name="Hyperlink 2 2 2" xfId="27" xr:uid="{594E920E-0FAA-449C-ABBA-CBCA81A2FE16}"/>
    <cellStyle name="Hyperlink 3" xfId="25" xr:uid="{5558DBB2-847A-4F00-A7E1-65F95C3B9B61}"/>
    <cellStyle name="Hyperlink_#Auteursrecht" xfId="4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24" xr:uid="{00000000-0005-0000-0000-000007000000}"/>
    <cellStyle name="Standaard" xfId="0" builtinId="0"/>
    <cellStyle name="Standaard 2" xfId="10" xr:uid="{00000000-0005-0000-0000-000009000000}"/>
    <cellStyle name="Standaard 3" xfId="11" xr:uid="{00000000-0005-0000-0000-00000A000000}"/>
    <cellStyle name="Standaard 3 2" xfId="12" xr:uid="{00000000-0005-0000-0000-00000B000000}"/>
    <cellStyle name="Standaard 4" xfId="13" xr:uid="{00000000-0005-0000-0000-00000C000000}"/>
    <cellStyle name="Standaard 5" xfId="14" xr:uid="{00000000-0005-0000-0000-00000D000000}"/>
    <cellStyle name="Standaard 6" xfId="15" xr:uid="{00000000-0005-0000-0000-00000E000000}"/>
    <cellStyle name="Standaard 6 2" xfId="16" xr:uid="{00000000-0005-0000-0000-00000F000000}"/>
    <cellStyle name="Standaard 7" xfId="23" xr:uid="{00000000-0005-0000-0000-000010000000}"/>
    <cellStyle name="Standaard_#Auteursrecht" xfId="1" xr:uid="{00000000-0005-0000-0000-000011000000}"/>
    <cellStyle name="Standaard_Aandelen Grafiek" xfId="17" xr:uid="{00000000-0005-0000-0000-000012000000}"/>
    <cellStyle name="Standaard_ASN aandelen" xfId="18" xr:uid="{00000000-0005-0000-0000-000013000000}"/>
    <cellStyle name="Standaard_Auteursrecht" xfId="2" xr:uid="{00000000-0005-0000-0000-000014000000}"/>
    <cellStyle name="Standaard_CID Aandelen" xfId="19" xr:uid="{00000000-0005-0000-0000-000015000000}"/>
    <cellStyle name="Standaard_Map1" xfId="20" xr:uid="{00000000-0005-0000-0000-000016000000}"/>
    <cellStyle name="Valuta0" xfId="21" xr:uid="{00000000-0005-0000-0000-000017000000}"/>
    <cellStyle name="Vast" xfId="22" xr:uid="{00000000-0005-0000-0000-000018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682852143482673E-2"/>
          <c:y val="9.6213360426720851E-2"/>
          <c:w val="0.75898340832395961"/>
          <c:h val="0.5887420201507069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Kolom!$B$2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Kolom!$B$3:$B$14</c:f>
              <c:numCache>
                <c:formatCode>0.00</c:formatCode>
                <c:ptCount val="12"/>
                <c:pt idx="0">
                  <c:v>316</c:v>
                </c:pt>
                <c:pt idx="1">
                  <c:v>300.7</c:v>
                </c:pt>
                <c:pt idx="2">
                  <c:v>327.39999999999998</c:v>
                </c:pt>
                <c:pt idx="3">
                  <c:v>359.2</c:v>
                </c:pt>
                <c:pt idx="4">
                  <c:v>339.7</c:v>
                </c:pt>
                <c:pt idx="5">
                  <c:v>372.4</c:v>
                </c:pt>
                <c:pt idx="6">
                  <c:v>348.1</c:v>
                </c:pt>
                <c:pt idx="7">
                  <c:v>342.6</c:v>
                </c:pt>
                <c:pt idx="8">
                  <c:v>386.7</c:v>
                </c:pt>
                <c:pt idx="9">
                  <c:v>362.4</c:v>
                </c:pt>
                <c:pt idx="10">
                  <c:v>393.1</c:v>
                </c:pt>
                <c:pt idx="11">
                  <c:v>305.10000000000002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47-4DC0-A06A-3D3994A7EFD6}"/>
            </c:ext>
          </c:extLst>
        </c:ser>
        <c:ser>
          <c:idx val="1"/>
          <c:order val="1"/>
          <c:tx>
            <c:strRef>
              <c:f>Kolom!$C$2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Kolom!$C$3:$C$14</c:f>
              <c:numCache>
                <c:formatCode>0.00</c:formatCode>
                <c:ptCount val="12"/>
                <c:pt idx="0">
                  <c:v>483.4</c:v>
                </c:pt>
                <c:pt idx="1">
                  <c:v>459.2</c:v>
                </c:pt>
                <c:pt idx="2">
                  <c:v>485.9</c:v>
                </c:pt>
                <c:pt idx="3">
                  <c:v>516.5</c:v>
                </c:pt>
                <c:pt idx="4">
                  <c:v>503.4</c:v>
                </c:pt>
                <c:pt idx="5">
                  <c:v>532.20000000000005</c:v>
                </c:pt>
                <c:pt idx="6">
                  <c:v>509.9</c:v>
                </c:pt>
                <c:pt idx="7">
                  <c:v>513.70000000000005</c:v>
                </c:pt>
                <c:pt idx="8">
                  <c:v>538.79999999999995</c:v>
                </c:pt>
                <c:pt idx="9">
                  <c:v>524.5</c:v>
                </c:pt>
                <c:pt idx="10">
                  <c:v>540.70000000000005</c:v>
                </c:pt>
                <c:pt idx="11">
                  <c:v>459.2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47-4DC0-A06A-3D3994A7EFD6}"/>
            </c:ext>
          </c:extLst>
        </c:ser>
        <c:ser>
          <c:idx val="2"/>
          <c:order val="2"/>
          <c:tx>
            <c:v>maart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Kolom!$D$3:$D$14</c:f>
              <c:numCache>
                <c:formatCode>0.00</c:formatCode>
                <c:ptCount val="12"/>
                <c:pt idx="0">
                  <c:v>503.2</c:v>
                </c:pt>
                <c:pt idx="1">
                  <c:v>510.3</c:v>
                </c:pt>
                <c:pt idx="2">
                  <c:v>509.9</c:v>
                </c:pt>
                <c:pt idx="3">
                  <c:v>525.1</c:v>
                </c:pt>
                <c:pt idx="4">
                  <c:v>505.7</c:v>
                </c:pt>
                <c:pt idx="5">
                  <c:v>535.6</c:v>
                </c:pt>
                <c:pt idx="6">
                  <c:v>537.4</c:v>
                </c:pt>
                <c:pt idx="7">
                  <c:v>546.70000000000005</c:v>
                </c:pt>
                <c:pt idx="8">
                  <c:v>535.9</c:v>
                </c:pt>
                <c:pt idx="9">
                  <c:v>543.4</c:v>
                </c:pt>
                <c:pt idx="10">
                  <c:v>539.5</c:v>
                </c:pt>
                <c:pt idx="11">
                  <c:v>483.5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47-4DC0-A06A-3D3994A7E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3871744"/>
        <c:axId val="393873664"/>
      </c:barChart>
      <c:catAx>
        <c:axId val="393871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93873664"/>
        <c:crosses val="autoZero"/>
        <c:auto val="1"/>
        <c:lblAlgn val="ctr"/>
        <c:lblOffset val="100"/>
        <c:tickLblSkip val="1"/>
        <c:noMultiLvlLbl val="0"/>
      </c:catAx>
      <c:valAx>
        <c:axId val="3938736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93871744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4803149606299368" l="0.70866141732283638" r="0.70866141732283638" t="0.74803149606299368" header="0.31496062992126123" footer="0.31496062992126123"/>
    <c:pageSetup orientation="portrait" draft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26332841207386"/>
          <c:y val="5.1400554097404488E-2"/>
          <c:w val="0.82710445374015762"/>
          <c:h val="0.7312000583260426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Kolom!$A$30:$A$41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Kolom!$B$30:$B$41</c:f>
              <c:numCache>
                <c:formatCode>#,##0</c:formatCode>
                <c:ptCount val="12"/>
                <c:pt idx="0">
                  <c:v>124219.6</c:v>
                </c:pt>
                <c:pt idx="1">
                  <c:v>118205.17</c:v>
                </c:pt>
                <c:pt idx="2">
                  <c:v>128700.94</c:v>
                </c:pt>
                <c:pt idx="3">
                  <c:v>141201.51999999999</c:v>
                </c:pt>
                <c:pt idx="4">
                  <c:v>133536.07</c:v>
                </c:pt>
                <c:pt idx="5">
                  <c:v>146390.44</c:v>
                </c:pt>
                <c:pt idx="6">
                  <c:v>136838.11000000002</c:v>
                </c:pt>
                <c:pt idx="7">
                  <c:v>134676.06000000003</c:v>
                </c:pt>
                <c:pt idx="8">
                  <c:v>152011.77000000002</c:v>
                </c:pt>
                <c:pt idx="9">
                  <c:v>142459.44</c:v>
                </c:pt>
                <c:pt idx="10">
                  <c:v>154527.61000000002</c:v>
                </c:pt>
                <c:pt idx="11">
                  <c:v>171463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B1-4278-84AE-9BCC22FC3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9241600"/>
        <c:axId val="555427712"/>
      </c:barChart>
      <c:catAx>
        <c:axId val="5492416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55427712"/>
        <c:crosses val="autoZero"/>
        <c:auto val="1"/>
        <c:lblAlgn val="ctr"/>
        <c:lblOffset val="100"/>
        <c:tickLblSkip val="2"/>
        <c:noMultiLvlLbl val="0"/>
      </c:catAx>
      <c:valAx>
        <c:axId val="55542771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549241600"/>
        <c:crosses val="autoZero"/>
        <c:crossBetween val="between"/>
        <c:dispUnits>
          <c:builtInUnit val="tenThousands"/>
          <c:dispUnitsLbl/>
        </c:dispUnits>
      </c:valAx>
    </c:plotArea>
    <c:plotVisOnly val="1"/>
    <c:dispBlanksAs val="gap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Kolom!$B$2</c:f>
              <c:strCache>
                <c:ptCount val="1"/>
                <c:pt idx="0">
                  <c:v>jan</c:v>
                </c:pt>
              </c:strCache>
            </c:strRef>
          </c:tx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Kolom!$B$3:$B$14</c:f>
              <c:numCache>
                <c:formatCode>0.00</c:formatCode>
                <c:ptCount val="12"/>
                <c:pt idx="0">
                  <c:v>316</c:v>
                </c:pt>
                <c:pt idx="1">
                  <c:v>300.7</c:v>
                </c:pt>
                <c:pt idx="2">
                  <c:v>327.39999999999998</c:v>
                </c:pt>
                <c:pt idx="3">
                  <c:v>359.2</c:v>
                </c:pt>
                <c:pt idx="4">
                  <c:v>339.7</c:v>
                </c:pt>
                <c:pt idx="5">
                  <c:v>372.4</c:v>
                </c:pt>
                <c:pt idx="6">
                  <c:v>348.1</c:v>
                </c:pt>
                <c:pt idx="7">
                  <c:v>342.6</c:v>
                </c:pt>
                <c:pt idx="8">
                  <c:v>386.7</c:v>
                </c:pt>
                <c:pt idx="9">
                  <c:v>362.4</c:v>
                </c:pt>
                <c:pt idx="10">
                  <c:v>393.1</c:v>
                </c:pt>
                <c:pt idx="11">
                  <c:v>305.10000000000002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18-4F3A-A3E8-3299E582E80D}"/>
            </c:ext>
          </c:extLst>
        </c:ser>
        <c:ser>
          <c:idx val="1"/>
          <c:order val="1"/>
          <c:tx>
            <c:strRef>
              <c:f>Kolom!$C$2</c:f>
              <c:strCache>
                <c:ptCount val="1"/>
                <c:pt idx="0">
                  <c:v>feb</c:v>
                </c:pt>
              </c:strCache>
            </c:strRef>
          </c:tx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Kolom!$C$3:$C$14</c:f>
              <c:numCache>
                <c:formatCode>0.00</c:formatCode>
                <c:ptCount val="12"/>
                <c:pt idx="0">
                  <c:v>483.4</c:v>
                </c:pt>
                <c:pt idx="1">
                  <c:v>459.2</c:v>
                </c:pt>
                <c:pt idx="2">
                  <c:v>485.9</c:v>
                </c:pt>
                <c:pt idx="3">
                  <c:v>516.5</c:v>
                </c:pt>
                <c:pt idx="4">
                  <c:v>503.4</c:v>
                </c:pt>
                <c:pt idx="5">
                  <c:v>532.20000000000005</c:v>
                </c:pt>
                <c:pt idx="6">
                  <c:v>509.9</c:v>
                </c:pt>
                <c:pt idx="7">
                  <c:v>513.70000000000005</c:v>
                </c:pt>
                <c:pt idx="8">
                  <c:v>538.79999999999995</c:v>
                </c:pt>
                <c:pt idx="9">
                  <c:v>524.5</c:v>
                </c:pt>
                <c:pt idx="10">
                  <c:v>540.70000000000005</c:v>
                </c:pt>
                <c:pt idx="11">
                  <c:v>459.2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18-4F3A-A3E8-3299E582E80D}"/>
            </c:ext>
          </c:extLst>
        </c:ser>
        <c:ser>
          <c:idx val="2"/>
          <c:order val="2"/>
          <c:tx>
            <c:strRef>
              <c:f>Kolom!$D$2</c:f>
              <c:strCache>
                <c:ptCount val="1"/>
                <c:pt idx="0">
                  <c:v>mrt</c:v>
                </c:pt>
              </c:strCache>
            </c:strRef>
          </c:tx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Kolom!$D$3:$D$14</c:f>
              <c:numCache>
                <c:formatCode>0.00</c:formatCode>
                <c:ptCount val="12"/>
                <c:pt idx="0">
                  <c:v>503.2</c:v>
                </c:pt>
                <c:pt idx="1">
                  <c:v>510.3</c:v>
                </c:pt>
                <c:pt idx="2">
                  <c:v>509.9</c:v>
                </c:pt>
                <c:pt idx="3">
                  <c:v>525.1</c:v>
                </c:pt>
                <c:pt idx="4">
                  <c:v>505.7</c:v>
                </c:pt>
                <c:pt idx="5">
                  <c:v>535.6</c:v>
                </c:pt>
                <c:pt idx="6">
                  <c:v>537.4</c:v>
                </c:pt>
                <c:pt idx="7">
                  <c:v>546.70000000000005</c:v>
                </c:pt>
                <c:pt idx="8">
                  <c:v>535.9</c:v>
                </c:pt>
                <c:pt idx="9">
                  <c:v>543.4</c:v>
                </c:pt>
                <c:pt idx="10">
                  <c:v>539.5</c:v>
                </c:pt>
                <c:pt idx="11">
                  <c:v>483.5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89-4A4B-B0D6-8D6E259EE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1969792"/>
        <c:axId val="588137984"/>
      </c:barChart>
      <c:catAx>
        <c:axId val="581969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88137984"/>
        <c:crosses val="autoZero"/>
        <c:auto val="1"/>
        <c:lblAlgn val="ctr"/>
        <c:lblOffset val="100"/>
        <c:noMultiLvlLbl val="0"/>
      </c:catAx>
      <c:valAx>
        <c:axId val="588137984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581969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682852143482756E-2"/>
          <c:y val="9.6213360426720851E-2"/>
          <c:w val="0.75898340832395961"/>
          <c:h val="0.5887420201507069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Kolom!$B$2</c:f>
              <c:strCache>
                <c:ptCount val="1"/>
                <c:pt idx="0">
                  <c:v>jan</c:v>
                </c:pt>
              </c:strCache>
            </c:strRef>
          </c:tx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Kolom!$B$3:$B$14</c:f>
              <c:numCache>
                <c:formatCode>0.00</c:formatCode>
                <c:ptCount val="12"/>
                <c:pt idx="0">
                  <c:v>316</c:v>
                </c:pt>
                <c:pt idx="1">
                  <c:v>300.7</c:v>
                </c:pt>
                <c:pt idx="2">
                  <c:v>327.39999999999998</c:v>
                </c:pt>
                <c:pt idx="3">
                  <c:v>359.2</c:v>
                </c:pt>
                <c:pt idx="4">
                  <c:v>339.7</c:v>
                </c:pt>
                <c:pt idx="5">
                  <c:v>372.4</c:v>
                </c:pt>
                <c:pt idx="6">
                  <c:v>348.1</c:v>
                </c:pt>
                <c:pt idx="7">
                  <c:v>342.6</c:v>
                </c:pt>
                <c:pt idx="8">
                  <c:v>386.7</c:v>
                </c:pt>
                <c:pt idx="9">
                  <c:v>362.4</c:v>
                </c:pt>
                <c:pt idx="10">
                  <c:v>393.1</c:v>
                </c:pt>
                <c:pt idx="11">
                  <c:v>305.10000000000002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36-4151-A3D1-6E9A7E940DAF}"/>
            </c:ext>
          </c:extLst>
        </c:ser>
        <c:ser>
          <c:idx val="1"/>
          <c:order val="1"/>
          <c:tx>
            <c:strRef>
              <c:f>Kolom!$C$2</c:f>
              <c:strCache>
                <c:ptCount val="1"/>
                <c:pt idx="0">
                  <c:v>feb</c:v>
                </c:pt>
              </c:strCache>
            </c:strRef>
          </c:tx>
          <c:invertIfNegative val="0"/>
          <c:cat>
            <c:strRef>
              <c:f>Kolom!$A$3:$A$14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Kolom!$C$3:$C$14</c:f>
              <c:numCache>
                <c:formatCode>0.00</c:formatCode>
                <c:ptCount val="12"/>
                <c:pt idx="0">
                  <c:v>483.4</c:v>
                </c:pt>
                <c:pt idx="1">
                  <c:v>459.2</c:v>
                </c:pt>
                <c:pt idx="2">
                  <c:v>485.9</c:v>
                </c:pt>
                <c:pt idx="3">
                  <c:v>516.5</c:v>
                </c:pt>
                <c:pt idx="4">
                  <c:v>503.4</c:v>
                </c:pt>
                <c:pt idx="5">
                  <c:v>532.20000000000005</c:v>
                </c:pt>
                <c:pt idx="6">
                  <c:v>509.9</c:v>
                </c:pt>
                <c:pt idx="7">
                  <c:v>513.70000000000005</c:v>
                </c:pt>
                <c:pt idx="8">
                  <c:v>538.79999999999995</c:v>
                </c:pt>
                <c:pt idx="9">
                  <c:v>524.5</c:v>
                </c:pt>
                <c:pt idx="10">
                  <c:v>540.70000000000005</c:v>
                </c:pt>
                <c:pt idx="11">
                  <c:v>459.2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36-4151-A3D1-6E9A7E940DAF}"/>
            </c:ext>
          </c:extLst>
        </c:ser>
        <c:ser>
          <c:idx val="2"/>
          <c:order val="2"/>
          <c:tx>
            <c:v>maart</c:v>
          </c:tx>
          <c:invertIfNegative val="0"/>
          <c:val>
            <c:numRef>
              <c:f>Kolom!$D$3:$D$14</c:f>
              <c:numCache>
                <c:formatCode>0.00</c:formatCode>
                <c:ptCount val="12"/>
                <c:pt idx="0">
                  <c:v>503.2</c:v>
                </c:pt>
                <c:pt idx="1">
                  <c:v>510.3</c:v>
                </c:pt>
                <c:pt idx="2">
                  <c:v>509.9</c:v>
                </c:pt>
                <c:pt idx="3">
                  <c:v>525.1</c:v>
                </c:pt>
                <c:pt idx="4">
                  <c:v>505.7</c:v>
                </c:pt>
                <c:pt idx="5">
                  <c:v>535.6</c:v>
                </c:pt>
                <c:pt idx="6">
                  <c:v>537.4</c:v>
                </c:pt>
                <c:pt idx="7">
                  <c:v>546.70000000000005</c:v>
                </c:pt>
                <c:pt idx="8">
                  <c:v>535.9</c:v>
                </c:pt>
                <c:pt idx="9">
                  <c:v>543.4</c:v>
                </c:pt>
                <c:pt idx="10">
                  <c:v>539.5</c:v>
                </c:pt>
                <c:pt idx="11">
                  <c:v>483.5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36-4151-A3D1-6E9A7E940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4665856"/>
        <c:axId val="84667392"/>
      </c:barChart>
      <c:catAx>
        <c:axId val="846658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nl-NL"/>
          </a:p>
        </c:txPr>
        <c:crossAx val="84667392"/>
        <c:crosses val="autoZero"/>
        <c:auto val="1"/>
        <c:lblAlgn val="ctr"/>
        <c:lblOffset val="100"/>
        <c:tickLblSkip val="1"/>
        <c:noMultiLvlLbl val="0"/>
      </c:catAx>
      <c:valAx>
        <c:axId val="84667392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846658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4803149606299391" l="0.70866141732283672" r="0.70866141732283672" t="0.74803149606299391" header="0.3149606299212615" footer="0.3149606299212615"/>
    <c:pageSetup orientation="portrait" draft="1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Lijn!$D$24:$D$33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17-4ACA-BA35-6AC81D02691E}"/>
            </c:ext>
          </c:extLst>
        </c:ser>
        <c:ser>
          <c:idx val="1"/>
          <c:order val="1"/>
          <c:marker>
            <c:symbol val="none"/>
          </c:marker>
          <c:val>
            <c:numRef>
              <c:f>Lijn!$E$24:$E$33</c:f>
              <c:numCache>
                <c:formatCode>0</c:formatCode>
                <c:ptCount val="10"/>
                <c:pt idx="0">
                  <c:v>10</c:v>
                </c:pt>
                <c:pt idx="1">
                  <c:v>9</c:v>
                </c:pt>
                <c:pt idx="2">
                  <c:v>8</c:v>
                </c:pt>
                <c:pt idx="3">
                  <c:v>7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17-4ACA-BA35-6AC81D026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667648"/>
        <c:axId val="86669184"/>
      </c:lineChart>
      <c:catAx>
        <c:axId val="86667648"/>
        <c:scaling>
          <c:orientation val="minMax"/>
        </c:scaling>
        <c:delete val="1"/>
        <c:axPos val="b"/>
        <c:majorTickMark val="out"/>
        <c:minorTickMark val="none"/>
        <c:tickLblPos val="nextTo"/>
        <c:crossAx val="86669184"/>
        <c:crosses val="autoZero"/>
        <c:auto val="1"/>
        <c:lblAlgn val="ctr"/>
        <c:lblOffset val="100"/>
        <c:noMultiLvlLbl val="0"/>
      </c:catAx>
      <c:valAx>
        <c:axId val="8666918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86667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ofPieChart>
        <c:ofPieType val="bar"/>
        <c:varyColors val="1"/>
        <c:ser>
          <c:idx val="0"/>
          <c:order val="0"/>
          <c:dPt>
            <c:idx val="3"/>
            <c:bubble3D val="0"/>
            <c:spPr>
              <a:solidFill>
                <a:schemeClr val="bg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0-2ABB-43CD-9561-CC86C78CD56C}"/>
              </c:ext>
            </c:extLst>
          </c:dPt>
          <c:dPt>
            <c:idx val="6"/>
            <c:bubble3D val="0"/>
            <c:spPr>
              <a:solidFill>
                <a:schemeClr val="bg1">
                  <a:lumMod val="8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2ABB-43CD-9561-CC86C78CD56C}"/>
              </c:ext>
            </c:extLst>
          </c:dPt>
          <c:dLbls>
            <c:dLbl>
              <c:idx val="0"/>
              <c:layout>
                <c:manualLayout>
                  <c:x val="-7.2263779527559024E-2"/>
                  <c:y val="4.0432706328375742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ABB-43CD-9561-CC86C78CD56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ABB-43CD-9561-CC86C78CD56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ABB-43CD-9561-CC86C78CD56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ABB-43CD-9561-CC86C78CD56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ABB-43CD-9561-CC86C78CD56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Taart!$A$40:$A$45</c:f>
              <c:strCache>
                <c:ptCount val="6"/>
                <c:pt idx="0">
                  <c:v>Energiebelasting</c:v>
                </c:pt>
                <c:pt idx="1">
                  <c:v>Leveringskosten </c:v>
                </c:pt>
                <c:pt idx="2">
                  <c:v>Transport: Vast recht</c:v>
                </c:pt>
                <c:pt idx="3">
                  <c:v>Transport: Capaciteitstarief</c:v>
                </c:pt>
                <c:pt idx="4">
                  <c:v>Transport: Periodieke aansluitvergoeding</c:v>
                </c:pt>
                <c:pt idx="5">
                  <c:v>Transport: Meterhuur</c:v>
                </c:pt>
              </c:strCache>
            </c:strRef>
          </c:cat>
          <c:val>
            <c:numRef>
              <c:f>Taart!$B$40:$B$45</c:f>
              <c:numCache>
                <c:formatCode>#,##0.00</c:formatCode>
                <c:ptCount val="6"/>
                <c:pt idx="0">
                  <c:v>349.02</c:v>
                </c:pt>
                <c:pt idx="1">
                  <c:v>596.13000000000011</c:v>
                </c:pt>
                <c:pt idx="2">
                  <c:v>21.42</c:v>
                </c:pt>
                <c:pt idx="3">
                  <c:v>78.5</c:v>
                </c:pt>
                <c:pt idx="4">
                  <c:v>22.97</c:v>
                </c:pt>
                <c:pt idx="5">
                  <c:v>19.559999999999999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ABB-43CD-9561-CC86C78CD5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4"/>
        <c:secondPieSize val="70"/>
        <c:serLines/>
      </c:ofPieChart>
    </c:plotArea>
    <c:legend>
      <c:legendPos val="r"/>
      <c:layout>
        <c:manualLayout>
          <c:xMode val="edge"/>
          <c:yMode val="edge"/>
          <c:x val="0.64252179745137672"/>
          <c:y val="0"/>
          <c:w val="0.34138162307176462"/>
          <c:h val="0.80090259550889475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 sz="1200"/>
              <a:t>Opbouw</a:t>
            </a:r>
            <a:r>
              <a:rPr lang="nl-NL" sz="1200" baseline="0"/>
              <a:t> gasrekening</a:t>
            </a:r>
            <a:endParaRPr lang="nl-NL" sz="1200"/>
          </a:p>
        </c:rich>
      </c:tx>
      <c:layout>
        <c:manualLayout>
          <c:xMode val="edge"/>
          <c:yMode val="edge"/>
          <c:x val="2.852777777777777E-2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950-4D98-A2AF-A13F0572AAC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950-4D98-A2AF-A13F0572AAC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950-4D98-A2AF-A13F0572AAC2}"/>
              </c:ext>
            </c:extLst>
          </c:dPt>
          <c:dLbls>
            <c:dLbl>
              <c:idx val="0"/>
              <c:layout>
                <c:manualLayout>
                  <c:x val="7.9545454545454544E-2"/>
                  <c:y val="-5.555555555555567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50-4D98-A2AF-A13F0572AAC2}"/>
                </c:ext>
              </c:extLst>
            </c:dLbl>
            <c:dLbl>
              <c:idx val="1"/>
              <c:layout>
                <c:manualLayout>
                  <c:x val="1.3257724886661867E-2"/>
                  <c:y val="6.666666666666666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786178716296821"/>
                      <c:h val="0.1400769903762029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5950-4D98-A2AF-A13F0572AAC2}"/>
                </c:ext>
              </c:extLst>
            </c:dLbl>
            <c:dLbl>
              <c:idx val="2"/>
              <c:layout>
                <c:manualLayout>
                  <c:x val="-3.0303030303030321E-2"/>
                  <c:y val="-2.777777777777782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50-4D98-A2AF-A13F0572AAC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non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Taart!$A$21:$A$23</c:f>
              <c:strCache>
                <c:ptCount val="3"/>
                <c:pt idx="0">
                  <c:v>Netwerkkosten</c:v>
                </c:pt>
                <c:pt idx="1">
                  <c:v>Leveringskosten</c:v>
                </c:pt>
                <c:pt idx="2">
                  <c:v>Belasting</c:v>
                </c:pt>
              </c:strCache>
            </c:strRef>
          </c:cat>
          <c:val>
            <c:numRef>
              <c:f>Taart!$B$21:$B$23</c:f>
              <c:numCache>
                <c:formatCode>General</c:formatCode>
                <c:ptCount val="3"/>
                <c:pt idx="0">
                  <c:v>108</c:v>
                </c:pt>
                <c:pt idx="1">
                  <c:v>972.00000000000011</c:v>
                </c:pt>
                <c:pt idx="2">
                  <c:v>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50-4D98-A2AF-A13F0572A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augustus is de natste maand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637CEF"/>
            </a:solidFill>
            <a:ln>
              <a:noFill/>
            </a:ln>
            <a:effectLst/>
          </c:spPr>
          <c:invertIfNegative val="0"/>
          <c:cat>
            <c:strRef>
              <c:f>Taart!$A$5:$A$16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Taart!$B$5:$B$16</c:f>
              <c:numCache>
                <c:formatCode>0.0</c:formatCode>
                <c:ptCount val="12"/>
                <c:pt idx="0">
                  <c:v>66.3</c:v>
                </c:pt>
                <c:pt idx="1">
                  <c:v>50.8</c:v>
                </c:pt>
                <c:pt idx="2">
                  <c:v>53.6</c:v>
                </c:pt>
                <c:pt idx="3">
                  <c:v>48.5</c:v>
                </c:pt>
                <c:pt idx="4">
                  <c:v>56.4</c:v>
                </c:pt>
                <c:pt idx="5">
                  <c:v>65.599999999999994</c:v>
                </c:pt>
                <c:pt idx="6">
                  <c:v>78.3</c:v>
                </c:pt>
                <c:pt idx="7">
                  <c:v>81</c:v>
                </c:pt>
                <c:pt idx="8">
                  <c:v>71.5</c:v>
                </c:pt>
                <c:pt idx="9">
                  <c:v>73.400000000000006</c:v>
                </c:pt>
                <c:pt idx="10">
                  <c:v>76.2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87-4A7B-9A69-A67D92C36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816008"/>
        <c:axId val="1510065671"/>
      </c:barChart>
      <c:catAx>
        <c:axId val="149881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0065671"/>
        <c:crosses val="autoZero"/>
        <c:auto val="1"/>
        <c:lblAlgn val="ctr"/>
        <c:lblOffset val="100"/>
        <c:noMultiLvlLbl val="0"/>
      </c:catAx>
      <c:valAx>
        <c:axId val="1510065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816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Wat is de natste maand?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spPr>
            <a:ln>
              <a:solidFill>
                <a:schemeClr val="bg1"/>
              </a:solidFill>
            </a:ln>
          </c:spPr>
          <c:dPt>
            <c:idx val="0"/>
            <c:bubble3D val="0"/>
            <c:spPr>
              <a:solidFill>
                <a:srgbClr val="637CEF"/>
              </a:solidFill>
              <a:ln>
                <a:solidFill>
                  <a:schemeClr val="bg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DA14-465D-87AA-5F9EE13A2017}"/>
              </c:ext>
            </c:extLst>
          </c:dPt>
          <c:dPt>
            <c:idx val="1"/>
            <c:bubble3D val="0"/>
            <c:spPr>
              <a:solidFill>
                <a:srgbClr val="E3008C"/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2AA0A4"/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3"/>
            <c:bubble3D val="0"/>
            <c:spPr>
              <a:solidFill>
                <a:srgbClr val="9373C0"/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4"/>
            <c:bubble3D val="0"/>
            <c:spPr>
              <a:solidFill>
                <a:srgbClr val="13A10E"/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5"/>
            <c:bubble3D val="0"/>
            <c:spPr>
              <a:solidFill>
                <a:srgbClr val="3A96DD"/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6"/>
            <c:bubble3D val="0"/>
            <c:spPr>
              <a:solidFill>
                <a:srgbClr val="CA5010"/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7"/>
            <c:bubble3D val="0"/>
            <c:spPr>
              <a:solidFill>
                <a:srgbClr val="57811B"/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8"/>
            <c:bubble3D val="0"/>
            <c:spPr>
              <a:solidFill>
                <a:srgbClr val="B146C2"/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9"/>
            <c:bubble3D val="0"/>
            <c:spPr>
              <a:solidFill>
                <a:srgbClr val="AE8C00"/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10"/>
            <c:bubble3D val="0"/>
            <c:spPr>
              <a:solidFill>
                <a:srgbClr val="AE8C00"/>
              </a:solidFill>
              <a:ln>
                <a:solidFill>
                  <a:schemeClr val="bg1"/>
                </a:solidFill>
              </a:ln>
              <a:effectLst/>
            </c:spPr>
          </c:dPt>
          <c:dPt>
            <c:idx val="11"/>
            <c:bubble3D val="0"/>
            <c:spPr>
              <a:solidFill>
                <a:srgbClr val="637CEF"/>
              </a:solidFill>
              <a:ln>
                <a:solidFill>
                  <a:schemeClr val="bg1"/>
                </a:solidFill>
              </a:ln>
              <a:effectLst/>
            </c:spPr>
          </c:dPt>
          <c:cat>
            <c:strRef>
              <c:f>Taart!$A$5:$A$16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Taart!$B$5:$B$16</c:f>
              <c:numCache>
                <c:formatCode>0.0</c:formatCode>
                <c:ptCount val="12"/>
                <c:pt idx="0">
                  <c:v>66.3</c:v>
                </c:pt>
                <c:pt idx="1">
                  <c:v>50.8</c:v>
                </c:pt>
                <c:pt idx="2">
                  <c:v>53.6</c:v>
                </c:pt>
                <c:pt idx="3">
                  <c:v>48.5</c:v>
                </c:pt>
                <c:pt idx="4">
                  <c:v>56.4</c:v>
                </c:pt>
                <c:pt idx="5">
                  <c:v>65.599999999999994</c:v>
                </c:pt>
                <c:pt idx="6">
                  <c:v>78.3</c:v>
                </c:pt>
                <c:pt idx="7">
                  <c:v>81</c:v>
                </c:pt>
                <c:pt idx="8">
                  <c:v>71.5</c:v>
                </c:pt>
                <c:pt idx="9">
                  <c:v>73.400000000000006</c:v>
                </c:pt>
                <c:pt idx="10">
                  <c:v>76.2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87-4A7B-9A69-A67D92C36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417869641294838"/>
          <c:y val="5.0925925925925923E-2"/>
          <c:w val="0.71951137357830364"/>
          <c:h val="0.716674540682414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Staaf!$B$19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Staaf!$A$20:$A$31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Staaf!$B$20:$B$31</c:f>
              <c:numCache>
                <c:formatCode>0</c:formatCode>
                <c:ptCount val="12"/>
                <c:pt idx="0">
                  <c:v>316</c:v>
                </c:pt>
                <c:pt idx="1">
                  <c:v>300.7</c:v>
                </c:pt>
                <c:pt idx="2">
                  <c:v>327.39999999999998</c:v>
                </c:pt>
                <c:pt idx="3">
                  <c:v>359.2</c:v>
                </c:pt>
                <c:pt idx="4">
                  <c:v>339.7</c:v>
                </c:pt>
                <c:pt idx="5">
                  <c:v>372.4</c:v>
                </c:pt>
                <c:pt idx="6">
                  <c:v>348.1</c:v>
                </c:pt>
                <c:pt idx="7">
                  <c:v>342.6</c:v>
                </c:pt>
                <c:pt idx="8">
                  <c:v>386.7</c:v>
                </c:pt>
                <c:pt idx="9">
                  <c:v>362.4</c:v>
                </c:pt>
                <c:pt idx="10">
                  <c:v>393.1</c:v>
                </c:pt>
                <c:pt idx="11">
                  <c:v>305.10000000000002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40-4193-8ED6-5B29E76A9A66}"/>
            </c:ext>
          </c:extLst>
        </c:ser>
        <c:ser>
          <c:idx val="1"/>
          <c:order val="1"/>
          <c:tx>
            <c:strRef>
              <c:f>Staaf!$C$19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Staaf!$A$20:$A$31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Staaf!$C$20:$C$31</c:f>
              <c:numCache>
                <c:formatCode>0</c:formatCode>
                <c:ptCount val="12"/>
                <c:pt idx="0">
                  <c:v>483.4</c:v>
                </c:pt>
                <c:pt idx="1">
                  <c:v>459.2</c:v>
                </c:pt>
                <c:pt idx="2">
                  <c:v>485.9</c:v>
                </c:pt>
                <c:pt idx="3">
                  <c:v>516.5</c:v>
                </c:pt>
                <c:pt idx="4">
                  <c:v>503.4</c:v>
                </c:pt>
                <c:pt idx="5">
                  <c:v>532.20000000000005</c:v>
                </c:pt>
                <c:pt idx="6">
                  <c:v>509.9</c:v>
                </c:pt>
                <c:pt idx="7">
                  <c:v>513.70000000000005</c:v>
                </c:pt>
                <c:pt idx="8">
                  <c:v>538.79999999999995</c:v>
                </c:pt>
                <c:pt idx="9">
                  <c:v>524.5</c:v>
                </c:pt>
                <c:pt idx="10">
                  <c:v>540.70000000000005</c:v>
                </c:pt>
                <c:pt idx="11">
                  <c:v>459.2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40-4193-8ED6-5B29E76A9A66}"/>
            </c:ext>
          </c:extLst>
        </c:ser>
        <c:ser>
          <c:idx val="2"/>
          <c:order val="2"/>
          <c:tx>
            <c:strRef>
              <c:f>Staaf!$D$19</c:f>
              <c:strCache>
                <c:ptCount val="1"/>
                <c:pt idx="0">
                  <c:v>mrt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Staaf!$A$20:$A$31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Staaf!$D$20:$D$31</c:f>
              <c:numCache>
                <c:formatCode>0</c:formatCode>
                <c:ptCount val="12"/>
                <c:pt idx="0">
                  <c:v>503.2</c:v>
                </c:pt>
                <c:pt idx="1">
                  <c:v>510.3</c:v>
                </c:pt>
                <c:pt idx="2">
                  <c:v>509.9</c:v>
                </c:pt>
                <c:pt idx="3">
                  <c:v>525.1</c:v>
                </c:pt>
                <c:pt idx="4">
                  <c:v>505.7</c:v>
                </c:pt>
                <c:pt idx="5">
                  <c:v>535.6</c:v>
                </c:pt>
                <c:pt idx="6">
                  <c:v>537.4</c:v>
                </c:pt>
                <c:pt idx="7">
                  <c:v>546.70000000000005</c:v>
                </c:pt>
                <c:pt idx="8">
                  <c:v>535.9</c:v>
                </c:pt>
                <c:pt idx="9">
                  <c:v>543.4</c:v>
                </c:pt>
                <c:pt idx="10">
                  <c:v>539.5</c:v>
                </c:pt>
                <c:pt idx="11">
                  <c:v>483.5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40-4193-8ED6-5B29E76A9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20222464"/>
        <c:axId val="120224000"/>
      </c:barChart>
      <c:catAx>
        <c:axId val="12022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20224000"/>
        <c:crosses val="autoZero"/>
        <c:auto val="1"/>
        <c:lblAlgn val="ctr"/>
        <c:lblOffset val="100"/>
        <c:noMultiLvlLbl val="0"/>
      </c:catAx>
      <c:valAx>
        <c:axId val="12022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20222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Spreiding!$A$13:$A$18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xVal>
          <c:yVal>
            <c:numRef>
              <c:f>Spreiding!$B$13:$B$18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8D-4AA3-9909-853A86E5F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09504"/>
        <c:axId val="179515392"/>
      </c:scatterChart>
      <c:valAx>
        <c:axId val="179509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9515392"/>
        <c:crosses val="autoZero"/>
        <c:crossBetween val="midCat"/>
      </c:valAx>
      <c:valAx>
        <c:axId val="179515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5095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Spreiding!$A$35:$A$40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xVal>
          <c:yVal>
            <c:numRef>
              <c:f>Spreiding!$B$35:$B$40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13-4420-81C8-E371C5EC71A4}"/>
            </c:ext>
          </c:extLst>
        </c:ser>
        <c:ser>
          <c:idx val="1"/>
          <c:order val="1"/>
          <c:spPr>
            <a:ln w="28575">
              <a:noFill/>
            </a:ln>
          </c:spPr>
          <c:xVal>
            <c:numRef>
              <c:f>Spreiding!$A$35:$A$40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xVal>
          <c:yVal>
            <c:numRef>
              <c:f>Spreiding!$C$35:$C$40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13-4420-81C8-E371C5EC71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37024"/>
        <c:axId val="179538560"/>
      </c:scatterChart>
      <c:valAx>
        <c:axId val="179537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9538560"/>
        <c:crosses val="autoZero"/>
        <c:crossBetween val="midCat"/>
      </c:valAx>
      <c:valAx>
        <c:axId val="179538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5370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yVal>
            <c:numRef>
              <c:f>Spreiding!$A$24:$A$29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2C-4E52-A121-D25D62BCD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79520"/>
        <c:axId val="179581312"/>
      </c:scatterChart>
      <c:valAx>
        <c:axId val="179579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9581312"/>
        <c:crosses val="autoZero"/>
        <c:crossBetween val="midCat"/>
      </c:valAx>
      <c:valAx>
        <c:axId val="179581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5795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985509623797033E-2"/>
          <c:y val="5.1400554097404488E-2"/>
          <c:w val="0.88037921041120004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9238123359580229"/>
                  <c:y val="7.3599445902595512E-2"/>
                </c:manualLayout>
              </c:layout>
              <c:numFmt formatCode="General" sourceLinked="0"/>
            </c:trendlineLbl>
          </c:trendline>
          <c:yVal>
            <c:numRef>
              <c:f>Spreiding!$B$49:$B$54</c:f>
              <c:numCache>
                <c:formatCode>General</c:formatCode>
                <c:ptCount val="6"/>
                <c:pt idx="0">
                  <c:v>3</c:v>
                </c:pt>
                <c:pt idx="1">
                  <c:v>6</c:v>
                </c:pt>
                <c:pt idx="2">
                  <c:v>6</c:v>
                </c:pt>
                <c:pt idx="3">
                  <c:v>14</c:v>
                </c:pt>
                <c:pt idx="4">
                  <c:v>16</c:v>
                </c:pt>
                <c:pt idx="5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23-40D1-8DFE-4A91A17DF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94368"/>
        <c:axId val="179595904"/>
      </c:scatterChart>
      <c:valAx>
        <c:axId val="17959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9595904"/>
        <c:crosses val="autoZero"/>
        <c:crossBetween val="midCat"/>
      </c:valAx>
      <c:valAx>
        <c:axId val="179595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9594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Spreiding!$M$1</c:f>
              <c:strCache>
                <c:ptCount val="1"/>
                <c:pt idx="0">
                  <c:v>gewicht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Spreiding!$L$2:$L$17</c:f>
              <c:numCache>
                <c:formatCode>General</c:formatCode>
                <c:ptCount val="16"/>
                <c:pt idx="0">
                  <c:v>22</c:v>
                </c:pt>
                <c:pt idx="1">
                  <c:v>29</c:v>
                </c:pt>
                <c:pt idx="2">
                  <c:v>32</c:v>
                </c:pt>
                <c:pt idx="3">
                  <c:v>37</c:v>
                </c:pt>
                <c:pt idx="4">
                  <c:v>36</c:v>
                </c:pt>
                <c:pt idx="5">
                  <c:v>25</c:v>
                </c:pt>
                <c:pt idx="6">
                  <c:v>25</c:v>
                </c:pt>
                <c:pt idx="7">
                  <c:v>37</c:v>
                </c:pt>
                <c:pt idx="8">
                  <c:v>41</c:v>
                </c:pt>
                <c:pt idx="9">
                  <c:v>40</c:v>
                </c:pt>
                <c:pt idx="10">
                  <c:v>21</c:v>
                </c:pt>
                <c:pt idx="11">
                  <c:v>23</c:v>
                </c:pt>
                <c:pt idx="12">
                  <c:v>35</c:v>
                </c:pt>
                <c:pt idx="13">
                  <c:v>46</c:v>
                </c:pt>
                <c:pt idx="14">
                  <c:v>52</c:v>
                </c:pt>
                <c:pt idx="15">
                  <c:v>36</c:v>
                </c:pt>
              </c:numCache>
            </c:numRef>
          </c:xVal>
          <c:yVal>
            <c:numRef>
              <c:f>Spreiding!$M$2:$M$17</c:f>
              <c:numCache>
                <c:formatCode>General</c:formatCode>
                <c:ptCount val="16"/>
                <c:pt idx="0">
                  <c:v>80</c:v>
                </c:pt>
                <c:pt idx="1">
                  <c:v>96</c:v>
                </c:pt>
                <c:pt idx="2">
                  <c:v>85</c:v>
                </c:pt>
                <c:pt idx="3">
                  <c:v>110</c:v>
                </c:pt>
                <c:pt idx="4">
                  <c:v>70</c:v>
                </c:pt>
                <c:pt idx="5">
                  <c:v>68</c:v>
                </c:pt>
                <c:pt idx="6">
                  <c:v>85</c:v>
                </c:pt>
                <c:pt idx="7">
                  <c:v>102</c:v>
                </c:pt>
                <c:pt idx="8">
                  <c:v>92</c:v>
                </c:pt>
                <c:pt idx="9">
                  <c:v>88</c:v>
                </c:pt>
                <c:pt idx="10">
                  <c:v>80</c:v>
                </c:pt>
                <c:pt idx="11">
                  <c:v>85</c:v>
                </c:pt>
                <c:pt idx="12">
                  <c:v>65</c:v>
                </c:pt>
                <c:pt idx="13">
                  <c:v>75</c:v>
                </c:pt>
                <c:pt idx="14">
                  <c:v>80</c:v>
                </c:pt>
                <c:pt idx="15">
                  <c:v>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0B-495F-919C-99E0A28A8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619712"/>
        <c:axId val="180162560"/>
      </c:scatterChart>
      <c:valAx>
        <c:axId val="179619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0162560"/>
        <c:crosses val="autoZero"/>
        <c:crossBetween val="midCat"/>
      </c:valAx>
      <c:valAx>
        <c:axId val="18016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79619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Vlak!$A$2</c:f>
              <c:strCache>
                <c:ptCount val="1"/>
                <c:pt idx="0">
                  <c:v>Kwartaal 1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cat>
            <c:strRef>
              <c:f>Vlak!$B$1:$D$1</c:f>
              <c:strCache>
                <c:ptCount val="3"/>
                <c:pt idx="0">
                  <c:v>Regio 1</c:v>
                </c:pt>
                <c:pt idx="1">
                  <c:v>Regio 2</c:v>
                </c:pt>
                <c:pt idx="2">
                  <c:v>Regio 3</c:v>
                </c:pt>
              </c:strCache>
            </c:strRef>
          </c:cat>
          <c:val>
            <c:numRef>
              <c:f>Vlak!$B$2:$D$2</c:f>
              <c:numCache>
                <c:formatCode>0</c:formatCode>
                <c:ptCount val="3"/>
                <c:pt idx="0">
                  <c:v>316</c:v>
                </c:pt>
                <c:pt idx="1">
                  <c:v>483.4</c:v>
                </c:pt>
                <c:pt idx="2">
                  <c:v>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45-49FF-8602-8B5B64EA0ADD}"/>
            </c:ext>
          </c:extLst>
        </c:ser>
        <c:ser>
          <c:idx val="1"/>
          <c:order val="1"/>
          <c:tx>
            <c:strRef>
              <c:f>Vlak!$A$3</c:f>
              <c:strCache>
                <c:ptCount val="1"/>
                <c:pt idx="0">
                  <c:v>Kwartaal 2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</c:spPr>
          <c:cat>
            <c:strRef>
              <c:f>Vlak!$B$1:$D$1</c:f>
              <c:strCache>
                <c:ptCount val="3"/>
                <c:pt idx="0">
                  <c:v>Regio 1</c:v>
                </c:pt>
                <c:pt idx="1">
                  <c:v>Regio 2</c:v>
                </c:pt>
                <c:pt idx="2">
                  <c:v>Regio 3</c:v>
                </c:pt>
              </c:strCache>
            </c:strRef>
          </c:cat>
          <c:val>
            <c:numRef>
              <c:f>Vlak!$B$3:$D$3</c:f>
              <c:numCache>
                <c:formatCode>0</c:formatCode>
                <c:ptCount val="3"/>
                <c:pt idx="0">
                  <c:v>300.7</c:v>
                </c:pt>
                <c:pt idx="1">
                  <c:v>459.2</c:v>
                </c:pt>
                <c:pt idx="2">
                  <c:v>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45-49FF-8602-8B5B64EA0ADD}"/>
            </c:ext>
          </c:extLst>
        </c:ser>
        <c:ser>
          <c:idx val="2"/>
          <c:order val="2"/>
          <c:tx>
            <c:strRef>
              <c:f>Vlak!$A$4</c:f>
              <c:strCache>
                <c:ptCount val="1"/>
                <c:pt idx="0">
                  <c:v>Kwartaal 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</c:spPr>
          <c:cat>
            <c:strRef>
              <c:f>Vlak!$B$1:$D$1</c:f>
              <c:strCache>
                <c:ptCount val="3"/>
                <c:pt idx="0">
                  <c:v>Regio 1</c:v>
                </c:pt>
                <c:pt idx="1">
                  <c:v>Regio 2</c:v>
                </c:pt>
                <c:pt idx="2">
                  <c:v>Regio 3</c:v>
                </c:pt>
              </c:strCache>
            </c:strRef>
          </c:cat>
          <c:val>
            <c:numRef>
              <c:f>Vlak!$B$4:$D$4</c:f>
              <c:numCache>
                <c:formatCode>0</c:formatCode>
                <c:ptCount val="3"/>
                <c:pt idx="0">
                  <c:v>327.39999999999998</c:v>
                </c:pt>
                <c:pt idx="1">
                  <c:v>485.9</c:v>
                </c:pt>
                <c:pt idx="2">
                  <c:v>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45-49FF-8602-8B5B64EA0ADD}"/>
            </c:ext>
          </c:extLst>
        </c:ser>
        <c:ser>
          <c:idx val="3"/>
          <c:order val="3"/>
          <c:tx>
            <c:strRef>
              <c:f>Vlak!$A$5</c:f>
              <c:strCache>
                <c:ptCount val="1"/>
                <c:pt idx="0">
                  <c:v>Kwartaal 4</c:v>
                </c:pt>
              </c:strCache>
            </c:strRef>
          </c:tx>
          <c:spPr>
            <a:ln w="25400">
              <a:noFill/>
            </a:ln>
          </c:spPr>
          <c:cat>
            <c:strRef>
              <c:f>Vlak!$B$1:$D$1</c:f>
              <c:strCache>
                <c:ptCount val="3"/>
                <c:pt idx="0">
                  <c:v>Regio 1</c:v>
                </c:pt>
                <c:pt idx="1">
                  <c:v>Regio 2</c:v>
                </c:pt>
                <c:pt idx="2">
                  <c:v>Regio 3</c:v>
                </c:pt>
              </c:strCache>
            </c:strRef>
          </c:cat>
          <c:val>
            <c:numRef>
              <c:f>Vlak!$B$5:$D$5</c:f>
              <c:numCache>
                <c:formatCode>0</c:formatCode>
                <c:ptCount val="3"/>
                <c:pt idx="0">
                  <c:v>359.2</c:v>
                </c:pt>
                <c:pt idx="1">
                  <c:v>516.5</c:v>
                </c:pt>
                <c:pt idx="2">
                  <c:v>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45-49FF-8602-8B5B64EA0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187136"/>
        <c:axId val="180188672"/>
      </c:areaChart>
      <c:catAx>
        <c:axId val="1801871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0188672"/>
        <c:crosses val="autoZero"/>
        <c:auto val="1"/>
        <c:lblAlgn val="ctr"/>
        <c:lblOffset val="100"/>
        <c:noMultiLvlLbl val="0"/>
      </c:catAx>
      <c:valAx>
        <c:axId val="18018867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80187136"/>
        <c:crosses val="autoZero"/>
        <c:crossBetween val="midCat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Vlak!$A$2</c:f>
              <c:strCache>
                <c:ptCount val="1"/>
                <c:pt idx="0">
                  <c:v>Kwartaal 1</c:v>
                </c:pt>
              </c:strCache>
            </c:strRef>
          </c:tx>
          <c:spPr>
            <a:ln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strRef>
              <c:f>Vlak!$B$1:$D$1</c:f>
              <c:strCache>
                <c:ptCount val="3"/>
                <c:pt idx="0">
                  <c:v>Regio 1</c:v>
                </c:pt>
                <c:pt idx="1">
                  <c:v>Regio 2</c:v>
                </c:pt>
                <c:pt idx="2">
                  <c:v>Regio 3</c:v>
                </c:pt>
              </c:strCache>
            </c:strRef>
          </c:cat>
          <c:val>
            <c:numRef>
              <c:f>Vlak!$B$2:$D$2</c:f>
              <c:numCache>
                <c:formatCode>0</c:formatCode>
                <c:ptCount val="3"/>
                <c:pt idx="0">
                  <c:v>316</c:v>
                </c:pt>
                <c:pt idx="1">
                  <c:v>483.4</c:v>
                </c:pt>
                <c:pt idx="2">
                  <c:v>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11-4B25-B991-E9716CB89F28}"/>
            </c:ext>
          </c:extLst>
        </c:ser>
        <c:ser>
          <c:idx val="1"/>
          <c:order val="1"/>
          <c:tx>
            <c:strRef>
              <c:f>Vlak!$A$3</c:f>
              <c:strCache>
                <c:ptCount val="1"/>
                <c:pt idx="0">
                  <c:v>Kwartaal 2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strRef>
              <c:f>Vlak!$B$1:$D$1</c:f>
              <c:strCache>
                <c:ptCount val="3"/>
                <c:pt idx="0">
                  <c:v>Regio 1</c:v>
                </c:pt>
                <c:pt idx="1">
                  <c:v>Regio 2</c:v>
                </c:pt>
                <c:pt idx="2">
                  <c:v>Regio 3</c:v>
                </c:pt>
              </c:strCache>
            </c:strRef>
          </c:cat>
          <c:val>
            <c:numRef>
              <c:f>Vlak!$B$3:$D$3</c:f>
              <c:numCache>
                <c:formatCode>0</c:formatCode>
                <c:ptCount val="3"/>
                <c:pt idx="0">
                  <c:v>300.7</c:v>
                </c:pt>
                <c:pt idx="1">
                  <c:v>459.2</c:v>
                </c:pt>
                <c:pt idx="2">
                  <c:v>610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11-4B25-B991-E9716CB89F28}"/>
            </c:ext>
          </c:extLst>
        </c:ser>
        <c:ser>
          <c:idx val="2"/>
          <c:order val="2"/>
          <c:tx>
            <c:strRef>
              <c:f>Vlak!$A$4</c:f>
              <c:strCache>
                <c:ptCount val="1"/>
                <c:pt idx="0">
                  <c:v>Kwartaal 3</c:v>
                </c:pt>
              </c:strCache>
            </c:strRef>
          </c:tx>
          <c:spPr>
            <a:ln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strRef>
              <c:f>Vlak!$B$1:$D$1</c:f>
              <c:strCache>
                <c:ptCount val="3"/>
                <c:pt idx="0">
                  <c:v>Regio 1</c:v>
                </c:pt>
                <c:pt idx="1">
                  <c:v>Regio 2</c:v>
                </c:pt>
                <c:pt idx="2">
                  <c:v>Regio 3</c:v>
                </c:pt>
              </c:strCache>
            </c:strRef>
          </c:cat>
          <c:val>
            <c:numRef>
              <c:f>Vlak!$B$4:$D$4</c:f>
              <c:numCache>
                <c:formatCode>0</c:formatCode>
                <c:ptCount val="3"/>
                <c:pt idx="0">
                  <c:v>327.39999999999998</c:v>
                </c:pt>
                <c:pt idx="1">
                  <c:v>485.9</c:v>
                </c:pt>
                <c:pt idx="2">
                  <c:v>620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11-4B25-B991-E9716CB89F28}"/>
            </c:ext>
          </c:extLst>
        </c:ser>
        <c:ser>
          <c:idx val="3"/>
          <c:order val="3"/>
          <c:tx>
            <c:strRef>
              <c:f>Vlak!$A$5</c:f>
              <c:strCache>
                <c:ptCount val="1"/>
                <c:pt idx="0">
                  <c:v>Kwartaal 4</c:v>
                </c:pt>
              </c:strCache>
            </c:strRef>
          </c:tx>
          <c:marker>
            <c:symbol val="none"/>
          </c:marker>
          <c:cat>
            <c:strRef>
              <c:f>Vlak!$B$1:$D$1</c:f>
              <c:strCache>
                <c:ptCount val="3"/>
                <c:pt idx="0">
                  <c:v>Regio 1</c:v>
                </c:pt>
                <c:pt idx="1">
                  <c:v>Regio 2</c:v>
                </c:pt>
                <c:pt idx="2">
                  <c:v>Regio 3</c:v>
                </c:pt>
              </c:strCache>
            </c:strRef>
          </c:cat>
          <c:val>
            <c:numRef>
              <c:f>Vlak!$B$5:$D$5</c:f>
              <c:numCache>
                <c:formatCode>0</c:formatCode>
                <c:ptCount val="3"/>
                <c:pt idx="0">
                  <c:v>359.2</c:v>
                </c:pt>
                <c:pt idx="1">
                  <c:v>516.5</c:v>
                </c:pt>
                <c:pt idx="2">
                  <c:v>590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11-4B25-B991-E9716CB89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311168"/>
        <c:axId val="180312704"/>
      </c:lineChart>
      <c:catAx>
        <c:axId val="180311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0312704"/>
        <c:crosses val="autoZero"/>
        <c:auto val="1"/>
        <c:lblAlgn val="ctr"/>
        <c:lblOffset val="100"/>
        <c:noMultiLvlLbl val="0"/>
      </c:catAx>
      <c:valAx>
        <c:axId val="18031270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80311168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100"/>
          </a:pPr>
          <a:endParaRPr lang="nl-NL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Ring!$B$1</c:f>
              <c:strCache>
                <c:ptCount val="1"/>
                <c:pt idx="0">
                  <c:v>Neerslag in Nederland</c:v>
                </c:pt>
              </c:strCache>
            </c:strRef>
          </c:tx>
          <c:cat>
            <c:strRef>
              <c:f>Ring!$A$2:$A$13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Ring!$B$2:$B$13</c:f>
              <c:numCache>
                <c:formatCode>0.0</c:formatCode>
                <c:ptCount val="12"/>
                <c:pt idx="0">
                  <c:v>66.3</c:v>
                </c:pt>
                <c:pt idx="1">
                  <c:v>50.8</c:v>
                </c:pt>
                <c:pt idx="2">
                  <c:v>53.6</c:v>
                </c:pt>
                <c:pt idx="3">
                  <c:v>48.5</c:v>
                </c:pt>
                <c:pt idx="4">
                  <c:v>56.4</c:v>
                </c:pt>
                <c:pt idx="5">
                  <c:v>65.599999999999994</c:v>
                </c:pt>
                <c:pt idx="6">
                  <c:v>78.3</c:v>
                </c:pt>
                <c:pt idx="7">
                  <c:v>81</c:v>
                </c:pt>
                <c:pt idx="8">
                  <c:v>71.5</c:v>
                </c:pt>
                <c:pt idx="9">
                  <c:v>73.400000000000006</c:v>
                </c:pt>
                <c:pt idx="10">
                  <c:v>76.2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11-4CC7-A991-937F3F0F0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86371691819772534"/>
          <c:y val="1.8294713160854886E-2"/>
          <c:w val="0.1154497484689415"/>
          <c:h val="0.9654581927259084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692038495188247E-2"/>
          <c:y val="9.2592592592592865E-3"/>
          <c:w val="0.58888888888888891"/>
          <c:h val="0.98148148148148151"/>
        </c:manualLayout>
      </c:layout>
      <c:doughnutChart>
        <c:varyColors val="1"/>
        <c:ser>
          <c:idx val="0"/>
          <c:order val="0"/>
          <c:tx>
            <c:strRef>
              <c:f>Ring!$B$19</c:f>
              <c:strCache>
                <c:ptCount val="1"/>
                <c:pt idx="0">
                  <c:v>jan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DCDD-4A9F-A9A6-BEC431D9CF8A}"/>
              </c:ext>
            </c:extLst>
          </c:dPt>
          <c:dPt>
            <c:idx val="1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CDD-4A9F-A9A6-BEC431D9CF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CDD-4A9F-A9A6-BEC431D9CF8A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CDD-4A9F-A9A6-BEC431D9CF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CDD-4A9F-A9A6-BEC431D9CF8A}"/>
              </c:ext>
            </c:extLst>
          </c:dPt>
          <c:dPt>
            <c:idx val="5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CDD-4A9F-A9A6-BEC431D9CF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CDD-4A9F-A9A6-BEC431D9CF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CDD-4A9F-A9A6-BEC431D9CF8A}"/>
              </c:ext>
            </c:extLst>
          </c:dPt>
          <c:dPt>
            <c:idx val="8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CDD-4A9F-A9A6-BEC431D9CF8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CDD-4A9F-A9A6-BEC431D9CF8A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DCDD-4A9F-A9A6-BEC431D9CF8A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CDD-4A9F-A9A6-BEC431D9CF8A}"/>
              </c:ext>
            </c:extLst>
          </c:dPt>
          <c:cat>
            <c:strRef>
              <c:f>Ring!$A$20:$A$31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Ring!$B$20:$B$31</c:f>
              <c:numCache>
                <c:formatCode>0</c:formatCode>
                <c:ptCount val="12"/>
                <c:pt idx="0">
                  <c:v>316</c:v>
                </c:pt>
                <c:pt idx="1">
                  <c:v>300.7</c:v>
                </c:pt>
                <c:pt idx="2">
                  <c:v>327.39999999999998</c:v>
                </c:pt>
                <c:pt idx="3">
                  <c:v>359.2</c:v>
                </c:pt>
                <c:pt idx="4">
                  <c:v>339.7</c:v>
                </c:pt>
                <c:pt idx="5">
                  <c:v>372.4</c:v>
                </c:pt>
                <c:pt idx="6">
                  <c:v>348.1</c:v>
                </c:pt>
                <c:pt idx="7">
                  <c:v>342.6</c:v>
                </c:pt>
                <c:pt idx="8">
                  <c:v>386.7</c:v>
                </c:pt>
                <c:pt idx="9">
                  <c:v>362.4</c:v>
                </c:pt>
                <c:pt idx="10">
                  <c:v>393.1</c:v>
                </c:pt>
                <c:pt idx="11">
                  <c:v>305.10000000000002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CDD-4A9F-A9A6-BEC431D9CF8A}"/>
            </c:ext>
          </c:extLst>
        </c:ser>
        <c:ser>
          <c:idx val="1"/>
          <c:order val="1"/>
          <c:tx>
            <c:strRef>
              <c:f>Ring!$C$19</c:f>
              <c:strCache>
                <c:ptCount val="1"/>
                <c:pt idx="0">
                  <c:v>feb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DCDD-4A9F-A9A6-BEC431D9CF8A}"/>
              </c:ext>
            </c:extLst>
          </c:dPt>
          <c:dPt>
            <c:idx val="1"/>
            <c:bubble3D val="0"/>
            <c:explosion val="17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DCDD-4A9F-A9A6-BEC431D9CF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DCDD-4A9F-A9A6-BEC431D9CF8A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DCDD-4A9F-A9A6-BEC431D9CF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DCDD-4A9F-A9A6-BEC431D9CF8A}"/>
              </c:ext>
            </c:extLst>
          </c:dPt>
          <c:dPt>
            <c:idx val="5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DCDD-4A9F-A9A6-BEC431D9CF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DCDD-4A9F-A9A6-BEC431D9CF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DCDD-4A9F-A9A6-BEC431D9CF8A}"/>
              </c:ext>
            </c:extLst>
          </c:dPt>
          <c:dPt>
            <c:idx val="8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DCDD-4A9F-A9A6-BEC431D9CF8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DCDD-4A9F-A9A6-BEC431D9CF8A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DCDD-4A9F-A9A6-BEC431D9CF8A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DCDD-4A9F-A9A6-BEC431D9CF8A}"/>
              </c:ext>
            </c:extLst>
          </c:dPt>
          <c:cat>
            <c:strRef>
              <c:f>Ring!$A$20:$A$31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Ring!$C$20:$C$31</c:f>
              <c:numCache>
                <c:formatCode>0</c:formatCode>
                <c:ptCount val="12"/>
                <c:pt idx="0">
                  <c:v>483.4</c:v>
                </c:pt>
                <c:pt idx="1">
                  <c:v>459.2</c:v>
                </c:pt>
                <c:pt idx="2">
                  <c:v>485.9</c:v>
                </c:pt>
                <c:pt idx="3">
                  <c:v>516.5</c:v>
                </c:pt>
                <c:pt idx="4">
                  <c:v>503.4</c:v>
                </c:pt>
                <c:pt idx="5">
                  <c:v>532.20000000000005</c:v>
                </c:pt>
                <c:pt idx="6">
                  <c:v>509.9</c:v>
                </c:pt>
                <c:pt idx="7">
                  <c:v>513.70000000000005</c:v>
                </c:pt>
                <c:pt idx="8">
                  <c:v>538.79999999999995</c:v>
                </c:pt>
                <c:pt idx="9">
                  <c:v>524.5</c:v>
                </c:pt>
                <c:pt idx="10">
                  <c:v>540.70000000000005</c:v>
                </c:pt>
                <c:pt idx="11">
                  <c:v>459.2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DCDD-4A9F-A9A6-BEC431D9CF8A}"/>
            </c:ext>
          </c:extLst>
        </c:ser>
        <c:ser>
          <c:idx val="2"/>
          <c:order val="2"/>
          <c:tx>
            <c:strRef>
              <c:f>Ring!$D$19</c:f>
              <c:strCache>
                <c:ptCount val="1"/>
                <c:pt idx="0">
                  <c:v>mrt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DCDD-4A9F-A9A6-BEC431D9CF8A}"/>
              </c:ext>
            </c:extLst>
          </c:dPt>
          <c:dPt>
            <c:idx val="1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DCDD-4A9F-A9A6-BEC431D9CF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C-DCDD-4A9F-A9A6-BEC431D9CF8A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DCDD-4A9F-A9A6-BEC431D9CF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DCDD-4A9F-A9A6-BEC431D9CF8A}"/>
              </c:ext>
            </c:extLst>
          </c:dPt>
          <c:dPt>
            <c:idx val="5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DCDD-4A9F-A9A6-BEC431D9CF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0-DCDD-4A9F-A9A6-BEC431D9CF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DCDD-4A9F-A9A6-BEC431D9CF8A}"/>
              </c:ext>
            </c:extLst>
          </c:dPt>
          <c:dPt>
            <c:idx val="8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2-DCDD-4A9F-A9A6-BEC431D9CF8A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DCDD-4A9F-A9A6-BEC431D9CF8A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4-DCDD-4A9F-A9A6-BEC431D9CF8A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DCDD-4A9F-A9A6-BEC431D9CF8A}"/>
              </c:ext>
            </c:extLst>
          </c:dPt>
          <c:cat>
            <c:strRef>
              <c:f>Ring!$A$20:$A$31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Ring!$D$20:$D$31</c:f>
              <c:numCache>
                <c:formatCode>0</c:formatCode>
                <c:ptCount val="12"/>
                <c:pt idx="0">
                  <c:v>503.2</c:v>
                </c:pt>
                <c:pt idx="1">
                  <c:v>510.3</c:v>
                </c:pt>
                <c:pt idx="2">
                  <c:v>509.9</c:v>
                </c:pt>
                <c:pt idx="3">
                  <c:v>525.1</c:v>
                </c:pt>
                <c:pt idx="4">
                  <c:v>505.7</c:v>
                </c:pt>
                <c:pt idx="5">
                  <c:v>535.6</c:v>
                </c:pt>
                <c:pt idx="6">
                  <c:v>537.4</c:v>
                </c:pt>
                <c:pt idx="7">
                  <c:v>546.70000000000005</c:v>
                </c:pt>
                <c:pt idx="8">
                  <c:v>535.9</c:v>
                </c:pt>
                <c:pt idx="9">
                  <c:v>543.4</c:v>
                </c:pt>
                <c:pt idx="10">
                  <c:v>539.5</c:v>
                </c:pt>
                <c:pt idx="11">
                  <c:v>483.5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DCDD-4A9F-A9A6-BEC431D9C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1437435367114863"/>
          <c:y val="0.19491525423728853"/>
          <c:w val="0.39400206825232775"/>
          <c:h val="0.64576271186440681"/>
        </c:manualLayout>
      </c:layout>
      <c:radarChart>
        <c:radarStyle val="marker"/>
        <c:varyColors val="0"/>
        <c:ser>
          <c:idx val="0"/>
          <c:order val="0"/>
          <c:tx>
            <c:strRef>
              <c:f>Radar!$B$2</c:f>
              <c:strCache>
                <c:ptCount val="1"/>
                <c:pt idx="0">
                  <c:v>ideaal profiel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Radar!$A$3:$A$8</c:f>
              <c:strCache>
                <c:ptCount val="6"/>
                <c:pt idx="0">
                  <c:v>Gespreksopening</c:v>
                </c:pt>
                <c:pt idx="1">
                  <c:v>Behoefte peilen</c:v>
                </c:pt>
                <c:pt idx="2">
                  <c:v>Argumenteren / overtuigen</c:v>
                </c:pt>
                <c:pt idx="3">
                  <c:v>Gevoel voor humor</c:v>
                </c:pt>
                <c:pt idx="4">
                  <c:v>Omgaan met weerstand</c:v>
                </c:pt>
                <c:pt idx="5">
                  <c:v>Afsluiten</c:v>
                </c:pt>
              </c:strCache>
            </c:strRef>
          </c:cat>
          <c:val>
            <c:numRef>
              <c:f>Radar!$B$3:$B$8</c:f>
              <c:numCache>
                <c:formatCode>General</c:formatCode>
                <c:ptCount val="6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B9-4D42-AD6D-830F90FF0D5F}"/>
            </c:ext>
          </c:extLst>
        </c:ser>
        <c:ser>
          <c:idx val="1"/>
          <c:order val="1"/>
          <c:tx>
            <c:strRef>
              <c:f>Radar!$C$2</c:f>
              <c:strCache>
                <c:ptCount val="1"/>
                <c:pt idx="0">
                  <c:v>huidig profiel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Radar!$A$3:$A$8</c:f>
              <c:strCache>
                <c:ptCount val="6"/>
                <c:pt idx="0">
                  <c:v>Gespreksopening</c:v>
                </c:pt>
                <c:pt idx="1">
                  <c:v>Behoefte peilen</c:v>
                </c:pt>
                <c:pt idx="2">
                  <c:v>Argumenteren / overtuigen</c:v>
                </c:pt>
                <c:pt idx="3">
                  <c:v>Gevoel voor humor</c:v>
                </c:pt>
                <c:pt idx="4">
                  <c:v>Omgaan met weerstand</c:v>
                </c:pt>
                <c:pt idx="5">
                  <c:v>Afsluiten</c:v>
                </c:pt>
              </c:strCache>
            </c:strRef>
          </c:cat>
          <c:val>
            <c:numRef>
              <c:f>Radar!$C$3:$C$8</c:f>
              <c:numCache>
                <c:formatCode>General</c:formatCode>
                <c:ptCount val="6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B9-4D42-AD6D-830F90FF0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477824"/>
        <c:axId val="192487808"/>
      </c:radarChart>
      <c:catAx>
        <c:axId val="19247782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192487808"/>
        <c:crosses val="autoZero"/>
        <c:auto val="0"/>
        <c:lblAlgn val="ctr"/>
        <c:lblOffset val="100"/>
        <c:noMultiLvlLbl val="0"/>
      </c:catAx>
      <c:valAx>
        <c:axId val="192487808"/>
        <c:scaling>
          <c:orientation val="minMax"/>
          <c:max val="5"/>
          <c:min val="0"/>
        </c:scaling>
        <c:delete val="0"/>
        <c:axPos val="l"/>
        <c:majorGridlines>
          <c:spPr>
            <a:ln>
              <a:solidFill>
                <a:sysClr val="windowText" lastClr="000000"/>
              </a:solidFill>
            </a:ln>
          </c:spPr>
        </c:majorGridlines>
        <c:numFmt formatCode="General" sourceLinked="0"/>
        <c:majorTickMark val="cross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92477824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5.3037510936132987E-2"/>
          <c:y val="1.5709390492855062E-2"/>
          <c:w val="0.94696248906386693"/>
          <c:h val="9.273288915808618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ysClr val="window" lastClr="FFFFFF"/>
    </a:solidFill>
    <a:ln w="9525"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1437435367114863"/>
          <c:y val="0.19491525423728853"/>
          <c:w val="0.39400206825232775"/>
          <c:h val="0.64576271186440681"/>
        </c:manualLayout>
      </c:layout>
      <c:radarChart>
        <c:radarStyle val="filled"/>
        <c:varyColors val="0"/>
        <c:ser>
          <c:idx val="2"/>
          <c:order val="0"/>
          <c:tx>
            <c:strRef>
              <c:f>Radar!$B$2</c:f>
              <c:strCache>
                <c:ptCount val="1"/>
                <c:pt idx="0">
                  <c:v>ideaal profiel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cat>
            <c:strRef>
              <c:f>Radar!$A$3:$A$8</c:f>
              <c:strCache>
                <c:ptCount val="6"/>
                <c:pt idx="0">
                  <c:v>Gespreksopening</c:v>
                </c:pt>
                <c:pt idx="1">
                  <c:v>Behoefte peilen</c:v>
                </c:pt>
                <c:pt idx="2">
                  <c:v>Argumenteren / overtuigen</c:v>
                </c:pt>
                <c:pt idx="3">
                  <c:v>Gevoel voor humor</c:v>
                </c:pt>
                <c:pt idx="4">
                  <c:v>Omgaan met weerstand</c:v>
                </c:pt>
                <c:pt idx="5">
                  <c:v>Afsluiten</c:v>
                </c:pt>
              </c:strCache>
            </c:strRef>
          </c:cat>
          <c:val>
            <c:numRef>
              <c:f>Radar!$B$3:$B$8</c:f>
              <c:numCache>
                <c:formatCode>General</c:formatCode>
                <c:ptCount val="6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A9-4997-A9A8-50641CC25EE9}"/>
            </c:ext>
          </c:extLst>
        </c:ser>
        <c:ser>
          <c:idx val="3"/>
          <c:order val="1"/>
          <c:tx>
            <c:strRef>
              <c:f>Radar!$C$2</c:f>
              <c:strCache>
                <c:ptCount val="1"/>
                <c:pt idx="0">
                  <c:v>huidig profiel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cat>
            <c:strRef>
              <c:f>Radar!$A$3:$A$8</c:f>
              <c:strCache>
                <c:ptCount val="6"/>
                <c:pt idx="0">
                  <c:v>Gespreksopening</c:v>
                </c:pt>
                <c:pt idx="1">
                  <c:v>Behoefte peilen</c:v>
                </c:pt>
                <c:pt idx="2">
                  <c:v>Argumenteren / overtuigen</c:v>
                </c:pt>
                <c:pt idx="3">
                  <c:v>Gevoel voor humor</c:v>
                </c:pt>
                <c:pt idx="4">
                  <c:v>Omgaan met weerstand</c:v>
                </c:pt>
                <c:pt idx="5">
                  <c:v>Afsluiten</c:v>
                </c:pt>
              </c:strCache>
            </c:strRef>
          </c:cat>
          <c:val>
            <c:numRef>
              <c:f>Radar!$C$3:$C$8</c:f>
              <c:numCache>
                <c:formatCode>General</c:formatCode>
                <c:ptCount val="6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A9-4997-A9A8-50641CC25EE9}"/>
            </c:ext>
          </c:extLst>
        </c:ser>
        <c:ser>
          <c:idx val="0"/>
          <c:order val="2"/>
          <c:tx>
            <c:strRef>
              <c:f>Radar!$B$2</c:f>
              <c:strCache>
                <c:ptCount val="1"/>
                <c:pt idx="0">
                  <c:v>ideaal profiel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 w="38100">
              <a:solidFill>
                <a:srgbClr val="000080"/>
              </a:solidFill>
              <a:prstDash val="solid"/>
            </a:ln>
          </c:spPr>
          <c:cat>
            <c:strRef>
              <c:f>Radar!$A$3:$A$8</c:f>
              <c:strCache>
                <c:ptCount val="6"/>
                <c:pt idx="0">
                  <c:v>Gespreksopening</c:v>
                </c:pt>
                <c:pt idx="1">
                  <c:v>Behoefte peilen</c:v>
                </c:pt>
                <c:pt idx="2">
                  <c:v>Argumenteren / overtuigen</c:v>
                </c:pt>
                <c:pt idx="3">
                  <c:v>Gevoel voor humor</c:v>
                </c:pt>
                <c:pt idx="4">
                  <c:v>Omgaan met weerstand</c:v>
                </c:pt>
                <c:pt idx="5">
                  <c:v>Afsluiten</c:v>
                </c:pt>
              </c:strCache>
            </c:strRef>
          </c:cat>
          <c:val>
            <c:numRef>
              <c:f>Radar!$B$3:$B$8</c:f>
              <c:numCache>
                <c:formatCode>General</c:formatCode>
                <c:ptCount val="6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A9-4997-A9A8-50641CC25EE9}"/>
            </c:ext>
          </c:extLst>
        </c:ser>
        <c:ser>
          <c:idx val="1"/>
          <c:order val="3"/>
          <c:tx>
            <c:strRef>
              <c:f>Radar!$C$2</c:f>
              <c:strCache>
                <c:ptCount val="1"/>
                <c:pt idx="0">
                  <c:v>huidig profiel</c:v>
                </c:pt>
              </c:strCache>
            </c:strRef>
          </c:tx>
          <c:spPr>
            <a:solidFill>
              <a:srgbClr val="FF66FF"/>
            </a:solidFill>
            <a:ln w="38100">
              <a:solidFill>
                <a:srgbClr val="FF00FF"/>
              </a:solidFill>
              <a:prstDash val="solid"/>
            </a:ln>
          </c:spPr>
          <c:cat>
            <c:strRef>
              <c:f>Radar!$A$3:$A$8</c:f>
              <c:strCache>
                <c:ptCount val="6"/>
                <c:pt idx="0">
                  <c:v>Gespreksopening</c:v>
                </c:pt>
                <c:pt idx="1">
                  <c:v>Behoefte peilen</c:v>
                </c:pt>
                <c:pt idx="2">
                  <c:v>Argumenteren / overtuigen</c:v>
                </c:pt>
                <c:pt idx="3">
                  <c:v>Gevoel voor humor</c:v>
                </c:pt>
                <c:pt idx="4">
                  <c:v>Omgaan met weerstand</c:v>
                </c:pt>
                <c:pt idx="5">
                  <c:v>Afsluiten</c:v>
                </c:pt>
              </c:strCache>
            </c:strRef>
          </c:cat>
          <c:val>
            <c:numRef>
              <c:f>Radar!$C$3:$C$8</c:f>
              <c:numCache>
                <c:formatCode>General</c:formatCode>
                <c:ptCount val="6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A9-4997-A9A8-50641CC25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544768"/>
        <c:axId val="192546304"/>
      </c:radarChart>
      <c:catAx>
        <c:axId val="1925447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192546304"/>
        <c:crosses val="autoZero"/>
        <c:auto val="0"/>
        <c:lblAlgn val="ctr"/>
        <c:lblOffset val="100"/>
        <c:noMultiLvlLbl val="0"/>
      </c:catAx>
      <c:valAx>
        <c:axId val="192546304"/>
        <c:scaling>
          <c:orientation val="minMax"/>
          <c:max val="5"/>
        </c:scaling>
        <c:delete val="0"/>
        <c:axPos val="l"/>
        <c:majorGridlines>
          <c:spPr>
            <a:ln>
              <a:solidFill>
                <a:sysClr val="windowText" lastClr="000000"/>
              </a:solidFill>
            </a:ln>
          </c:spPr>
        </c:majorGridlines>
        <c:numFmt formatCode="General" sourceLinked="0"/>
        <c:majorTickMark val="cross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92544768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egendEntry>
        <c:idx val="0"/>
        <c:delete val="1"/>
      </c:legendEntry>
      <c:legendEntry>
        <c:idx val="1"/>
        <c:delete val="1"/>
      </c:legendEntry>
      <c:layout>
        <c:manualLayout>
          <c:xMode val="edge"/>
          <c:yMode val="edge"/>
          <c:x val="1.4843066491688541E-2"/>
          <c:y val="1.5709390492855062E-2"/>
          <c:w val="0.96779582239720174"/>
          <c:h val="9.273288915808618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ysClr val="window" lastClr="FFFFFF"/>
    </a:solidFill>
    <a:ln w="9525"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25"/>
      <c:rotY val="30"/>
      <c:depthPercent val="10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2452879077700144E-2"/>
          <c:y val="1.3888935984076553E-2"/>
          <c:w val="0.68160455852529833"/>
          <c:h val="0.87847520099284193"/>
        </c:manualLayout>
      </c:layout>
      <c:surface3DChart>
        <c:wireframe val="0"/>
        <c:ser>
          <c:idx val="0"/>
          <c:order val="0"/>
          <c:tx>
            <c:strRef>
              <c:f>Oppervlak!$C$2</c:f>
              <c:strCache>
                <c:ptCount val="1"/>
                <c:pt idx="0">
                  <c:v>vanaf voorkant</c:v>
                </c:pt>
              </c:strCache>
            </c:strRef>
          </c:tx>
          <c:val>
            <c:numRef>
              <c:f>Oppervlak!$C$3:$C$10</c:f>
              <c:numCache>
                <c:formatCode>General</c:formatCode>
                <c:ptCount val="8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2.5</c:v>
                </c:pt>
                <c:pt idx="5">
                  <c:v>2</c:v>
                </c:pt>
                <c:pt idx="6">
                  <c:v>1.5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21-44EC-80A0-9C35B471E858}"/>
            </c:ext>
          </c:extLst>
        </c:ser>
        <c:ser>
          <c:idx val="1"/>
          <c:order val="1"/>
          <c:tx>
            <c:strRef>
              <c:f>Oppervlak!$D$2</c:f>
              <c:strCache>
                <c:ptCount val="1"/>
                <c:pt idx="0">
                  <c:v>hoogte</c:v>
                </c:pt>
              </c:strCache>
            </c:strRef>
          </c:tx>
          <c:val>
            <c:numRef>
              <c:f>Oppervlak!$D$3:$D$10</c:f>
              <c:numCache>
                <c:formatCode>0.0000</c:formatCode>
                <c:ptCount val="8"/>
                <c:pt idx="0">
                  <c:v>0.24197072451914337</c:v>
                </c:pt>
                <c:pt idx="1">
                  <c:v>0.35206532676429952</c:v>
                </c:pt>
                <c:pt idx="2">
                  <c:v>0.3989422804014327</c:v>
                </c:pt>
                <c:pt idx="3">
                  <c:v>0.35206532676429952</c:v>
                </c:pt>
                <c:pt idx="4">
                  <c:v>0.35206532676429952</c:v>
                </c:pt>
                <c:pt idx="5">
                  <c:v>0.3989422804014327</c:v>
                </c:pt>
                <c:pt idx="6">
                  <c:v>0.35206532676429952</c:v>
                </c:pt>
                <c:pt idx="7">
                  <c:v>0.24197072451914337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21-44EC-80A0-9C35B471E858}"/>
            </c:ext>
          </c:extLst>
        </c:ser>
        <c:ser>
          <c:idx val="4"/>
          <c:order val="2"/>
          <c:tx>
            <c:strRef>
              <c:f>Oppervlak!$E$2</c:f>
              <c:strCache>
                <c:ptCount val="1"/>
                <c:pt idx="0">
                  <c:v>hoogte achterkant</c:v>
                </c:pt>
              </c:strCache>
            </c:strRef>
          </c:tx>
          <c:val>
            <c:numRef>
              <c:f>Oppervlak!$E$3:$E$10</c:f>
              <c:numCache>
                <c:formatCode>General</c:formatCode>
                <c:ptCount val="8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2.5</c:v>
                </c:pt>
                <c:pt idx="5">
                  <c:v>2</c:v>
                </c:pt>
                <c:pt idx="6">
                  <c:v>1.5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21-44EC-80A0-9C35B471E858}"/>
            </c:ext>
          </c:extLst>
        </c:ser>
        <c:bandFmts>
          <c:bandFmt>
            <c:idx val="0"/>
          </c:bandFmt>
          <c:bandFmt>
            <c:idx val="1"/>
          </c:bandFmt>
          <c:bandFmt>
            <c:idx val="2"/>
          </c:bandFmt>
        </c:bandFmts>
        <c:axId val="192796928"/>
        <c:axId val="194252800"/>
        <c:axId val="363665600"/>
      </c:surface3DChart>
      <c:catAx>
        <c:axId val="19279692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94252800"/>
        <c:crosses val="autoZero"/>
        <c:auto val="1"/>
        <c:lblAlgn val="ctr"/>
        <c:lblOffset val="100"/>
        <c:noMultiLvlLbl val="0"/>
      </c:catAx>
      <c:valAx>
        <c:axId val="19425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92796928"/>
        <c:crosses val="autoZero"/>
        <c:crossBetween val="midCat"/>
      </c:valAx>
      <c:serAx>
        <c:axId val="363665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94252800"/>
        <c:crosses val="autoZero"/>
        <c:tickLblSkip val="7"/>
        <c:tickMarkSkip val="1"/>
      </c:serAx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167" l="0.70000000000000062" r="0.70000000000000062" t="0.75000000000000167" header="0.30000000000000032" footer="0.30000000000000032"/>
    <c:pageSetup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ubbleChart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yVal>
            <c:numRef>
              <c:f>Bellen!#VERW!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bubbleSize>
            <c:numRef>
              <c:f>Bellen!#VERW!</c:f>
              <c:numCache>
                <c:formatCode>General</c:formatCode>
                <c:ptCount val="1"/>
                <c:pt idx="0">
                  <c:v>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E009-4EE8-B2A5-42FFD59B6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99350144"/>
        <c:axId val="199351680"/>
      </c:bubbleChart>
      <c:valAx>
        <c:axId val="199350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99351680"/>
        <c:crosses val="autoZero"/>
        <c:crossBetween val="midCat"/>
      </c:valAx>
      <c:valAx>
        <c:axId val="199351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19935014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68085629921261"/>
          <c:y val="8.6021957020523676E-2"/>
          <c:w val="0.85286622375328081"/>
          <c:h val="0.73118663467445255"/>
        </c:manualLayout>
      </c:layout>
      <c:bubbleChart>
        <c:varyColors val="1"/>
        <c:ser>
          <c:idx val="0"/>
          <c:order val="0"/>
          <c:invertIfNegative val="0"/>
          <c:xVal>
            <c:numRef>
              <c:f>Bellen!$A$27:$A$31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Bellen!$B$27:$B$31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</c:numCache>
            </c:numRef>
          </c:yVal>
          <c:bubbleSize>
            <c:numRef>
              <c:f>Bellen!$C$27:$C$31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C711-45BA-9704-AF89E3050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99606272"/>
        <c:axId val="199607808"/>
      </c:bubbleChart>
      <c:valAx>
        <c:axId val="199606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99607808"/>
        <c:crosses val="autoZero"/>
        <c:crossBetween val="midCat"/>
      </c:valAx>
      <c:valAx>
        <c:axId val="199607808"/>
        <c:scaling>
          <c:orientation val="minMax"/>
          <c:max val="3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99606272"/>
        <c:crosses val="autoZero"/>
        <c:crossBetween val="midCat"/>
        <c:majorUnit val="1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750178814275734E-2"/>
          <c:y val="8.6021957020523676E-2"/>
          <c:w val="0.87109541148264391"/>
          <c:h val="0.73118663467445255"/>
        </c:manualLayout>
      </c:layout>
      <c:bubbleChart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xVal>
            <c:numRef>
              <c:f>Bellen!$A$15:$A$19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</c:numCache>
            </c:numRef>
          </c:xVal>
          <c:yVal>
            <c:numRef>
              <c:f>Bellen!$B$15:$B$19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bubbleSize>
            <c:numRef>
              <c:f>Bellen!$C$15:$C$19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4059-4A6F-B5F5-450CF2AD4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99808512"/>
        <c:axId val="199810048"/>
      </c:bubbleChart>
      <c:valAx>
        <c:axId val="199808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99810048"/>
        <c:crosses val="autoZero"/>
        <c:crossBetween val="midCat"/>
      </c:valAx>
      <c:valAx>
        <c:axId val="1998100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998085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4933562992126"/>
          <c:y val="7.3348604151753913E-2"/>
          <c:w val="0.82942872375328069"/>
          <c:h val="0.80512622285850766"/>
        </c:manualLayout>
      </c:layout>
      <c:bubbleChart>
        <c:varyColors val="0"/>
        <c:ser>
          <c:idx val="0"/>
          <c:order val="0"/>
          <c:tx>
            <c:strRef>
              <c:f>Bellen!$C$2</c:f>
              <c:strCache>
                <c:ptCount val="1"/>
                <c:pt idx="0">
                  <c:v>omhoog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xVal>
            <c:numRef>
              <c:f>Bellen!$B$3:$B$7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Bellen!$C$3:$C$7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</c:numCache>
            </c:numRef>
          </c:yVal>
          <c:bubbleSize>
            <c:numLit>
              <c:formatCode>General</c:formatCode>
              <c:ptCount val="5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0-4F5A-44F8-96C0-6056173B1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99977984"/>
        <c:axId val="199992064"/>
      </c:bubbleChart>
      <c:valAx>
        <c:axId val="199977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99992064"/>
        <c:crosses val="autoZero"/>
        <c:crossBetween val="midCat"/>
      </c:valAx>
      <c:valAx>
        <c:axId val="1999920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1999779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spPr>
            <a:ln w="28575">
              <a:noFill/>
            </a:ln>
          </c:spPr>
          <c:marker>
            <c:symbol val="none"/>
          </c:marker>
          <c:val>
            <c:numRef>
              <c:f>'Hoog-Laag'!$A$2:$A$7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33-44BD-83A4-5A569ED79493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val>
            <c:numRef>
              <c:f>'Hoog-Laag'!$B$2:$B$7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33-44BD-83A4-5A569ED79493}"/>
            </c:ext>
          </c:extLst>
        </c:ser>
        <c:ser>
          <c:idx val="2"/>
          <c:order val="2"/>
          <c:spPr>
            <a:ln w="28575">
              <a:noFill/>
            </a:ln>
          </c:spPr>
          <c:marker>
            <c:symbol val="dot"/>
            <c:size val="3"/>
          </c:marker>
          <c:val>
            <c:numRef>
              <c:f>'Hoog-Laag'!$C$2:$C$7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33-44BD-83A4-5A569ED79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axId val="206888960"/>
        <c:axId val="206890496"/>
      </c:stockChart>
      <c:catAx>
        <c:axId val="206888960"/>
        <c:scaling>
          <c:orientation val="minMax"/>
        </c:scaling>
        <c:delete val="0"/>
        <c:axPos val="b"/>
        <c:majorTickMark val="out"/>
        <c:minorTickMark val="none"/>
        <c:tickLblPos val="nextTo"/>
        <c:crossAx val="206890496"/>
        <c:crosses val="autoZero"/>
        <c:auto val="1"/>
        <c:lblAlgn val="ctr"/>
        <c:lblOffset val="100"/>
        <c:noMultiLvlLbl val="0"/>
      </c:catAx>
      <c:valAx>
        <c:axId val="206890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6888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>
          <a:latin typeface="+mn-lt"/>
        </a:defRPr>
      </a:pPr>
      <a:endParaRPr lang="nl-NL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130436820397691E-2"/>
          <c:y val="5.1400554097404488E-2"/>
          <c:w val="0.88574639107611541"/>
          <c:h val="0.8326195683872849"/>
        </c:manualLayout>
      </c:layout>
      <c:stockChart>
        <c:ser>
          <c:idx val="0"/>
          <c:order val="0"/>
          <c:tx>
            <c:strRef>
              <c:f>'Hoog-Laag'!$B$15</c:f>
              <c:strCache>
                <c:ptCount val="1"/>
                <c:pt idx="0">
                  <c:v>opening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'Hoog-Laag'!$A$16:$A$20</c:f>
              <c:numCache>
                <c:formatCode>m/d/yyyy</c:formatCode>
                <c:ptCount val="5"/>
                <c:pt idx="0">
                  <c:v>46225</c:v>
                </c:pt>
                <c:pt idx="1">
                  <c:v>46226</c:v>
                </c:pt>
                <c:pt idx="2">
                  <c:v>46227</c:v>
                </c:pt>
                <c:pt idx="3">
                  <c:v>46228</c:v>
                </c:pt>
                <c:pt idx="4">
                  <c:v>46229</c:v>
                </c:pt>
              </c:numCache>
            </c:numRef>
          </c:cat>
          <c:val>
            <c:numRef>
              <c:f>'Hoog-Laag'!$B$16:$B$20</c:f>
              <c:numCache>
                <c:formatCode>General</c:formatCode>
                <c:ptCount val="5"/>
                <c:pt idx="0">
                  <c:v>30</c:v>
                </c:pt>
                <c:pt idx="1">
                  <c:v>40</c:v>
                </c:pt>
                <c:pt idx="2">
                  <c:v>50</c:v>
                </c:pt>
                <c:pt idx="3">
                  <c:v>60</c:v>
                </c:pt>
                <c:pt idx="4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60-4C4E-A169-6EE1B193E7C5}"/>
            </c:ext>
          </c:extLst>
        </c:ser>
        <c:ser>
          <c:idx val="1"/>
          <c:order val="1"/>
          <c:tx>
            <c:strRef>
              <c:f>'Hoog-Laag'!$C$15</c:f>
              <c:strCache>
                <c:ptCount val="1"/>
                <c:pt idx="0">
                  <c:v>hoogste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'Hoog-Laag'!$A$16:$A$20</c:f>
              <c:numCache>
                <c:formatCode>m/d/yyyy</c:formatCode>
                <c:ptCount val="5"/>
                <c:pt idx="0">
                  <c:v>46225</c:v>
                </c:pt>
                <c:pt idx="1">
                  <c:v>46226</c:v>
                </c:pt>
                <c:pt idx="2">
                  <c:v>46227</c:v>
                </c:pt>
                <c:pt idx="3">
                  <c:v>46228</c:v>
                </c:pt>
                <c:pt idx="4">
                  <c:v>46229</c:v>
                </c:pt>
              </c:numCache>
            </c:numRef>
          </c:cat>
          <c:val>
            <c:numRef>
              <c:f>'Hoog-Laag'!$C$16:$C$20</c:f>
              <c:numCache>
                <c:formatCode>General</c:formatCode>
                <c:ptCount val="5"/>
                <c:pt idx="0">
                  <c:v>55</c:v>
                </c:pt>
                <c:pt idx="1">
                  <c:v>65</c:v>
                </c:pt>
                <c:pt idx="2">
                  <c:v>68</c:v>
                </c:pt>
                <c:pt idx="3">
                  <c:v>60</c:v>
                </c:pt>
                <c:pt idx="4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60-4C4E-A169-6EE1B193E7C5}"/>
            </c:ext>
          </c:extLst>
        </c:ser>
        <c:ser>
          <c:idx val="2"/>
          <c:order val="2"/>
          <c:tx>
            <c:strRef>
              <c:f>'Hoog-Laag'!$D$15</c:f>
              <c:strCache>
                <c:ptCount val="1"/>
                <c:pt idx="0">
                  <c:v>laagste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'Hoog-Laag'!$A$16:$A$20</c:f>
              <c:numCache>
                <c:formatCode>m/d/yyyy</c:formatCode>
                <c:ptCount val="5"/>
                <c:pt idx="0">
                  <c:v>46225</c:v>
                </c:pt>
                <c:pt idx="1">
                  <c:v>46226</c:v>
                </c:pt>
                <c:pt idx="2">
                  <c:v>46227</c:v>
                </c:pt>
                <c:pt idx="3">
                  <c:v>46228</c:v>
                </c:pt>
                <c:pt idx="4">
                  <c:v>46229</c:v>
                </c:pt>
              </c:numCache>
            </c:numRef>
          </c:cat>
          <c:val>
            <c:numRef>
              <c:f>'Hoog-Laag'!$D$16:$D$20</c:f>
              <c:numCache>
                <c:formatCode>General</c:formatCode>
                <c:ptCount val="5"/>
                <c:pt idx="0">
                  <c:v>20</c:v>
                </c:pt>
                <c:pt idx="1">
                  <c:v>25</c:v>
                </c:pt>
                <c:pt idx="2">
                  <c:v>28</c:v>
                </c:pt>
                <c:pt idx="3">
                  <c:v>30</c:v>
                </c:pt>
                <c:pt idx="4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60-4C4E-A169-6EE1B193E7C5}"/>
            </c:ext>
          </c:extLst>
        </c:ser>
        <c:ser>
          <c:idx val="3"/>
          <c:order val="3"/>
          <c:tx>
            <c:strRef>
              <c:f>'Hoog-Laag'!$E$15</c:f>
              <c:strCache>
                <c:ptCount val="1"/>
                <c:pt idx="0">
                  <c:v>slot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'Hoog-Laag'!$A$16:$A$20</c:f>
              <c:numCache>
                <c:formatCode>m/d/yyyy</c:formatCode>
                <c:ptCount val="5"/>
                <c:pt idx="0">
                  <c:v>46225</c:v>
                </c:pt>
                <c:pt idx="1">
                  <c:v>46226</c:v>
                </c:pt>
                <c:pt idx="2">
                  <c:v>46227</c:v>
                </c:pt>
                <c:pt idx="3">
                  <c:v>46228</c:v>
                </c:pt>
                <c:pt idx="4">
                  <c:v>46229</c:v>
                </c:pt>
              </c:numCache>
            </c:numRef>
          </c:cat>
          <c:val>
            <c:numRef>
              <c:f>'Hoog-Laag'!$E$16:$E$20</c:f>
              <c:numCache>
                <c:formatCode>General</c:formatCode>
                <c:ptCount val="5"/>
                <c:pt idx="0">
                  <c:v>40</c:v>
                </c:pt>
                <c:pt idx="1">
                  <c:v>50</c:v>
                </c:pt>
                <c:pt idx="2">
                  <c:v>60</c:v>
                </c:pt>
                <c:pt idx="3">
                  <c:v>50</c:v>
                </c:pt>
                <c:pt idx="4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60-4C4E-A169-6EE1B193E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/>
          <c:downBars/>
        </c:upDownBars>
        <c:axId val="207243520"/>
        <c:axId val="207273984"/>
      </c:stockChart>
      <c:dateAx>
        <c:axId val="2072435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207273984"/>
        <c:crosses val="autoZero"/>
        <c:auto val="1"/>
        <c:lblOffset val="100"/>
        <c:baseTimeUnit val="days"/>
      </c:dateAx>
      <c:valAx>
        <c:axId val="207273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7243520"/>
        <c:crosses val="autoZero"/>
        <c:crossBetween val="between"/>
      </c:valAx>
      <c:spPr>
        <a:solidFill>
          <a:srgbClr val="CCFFFF"/>
        </a:solidFill>
      </c:spPr>
    </c:plotArea>
    <c:plotVisOnly val="1"/>
    <c:dispBlanksAs val="gap"/>
    <c:showDLblsOverMax val="0"/>
  </c:chart>
  <c:spPr>
    <a:solidFill>
      <a:sysClr val="window" lastClr="FFFFFF"/>
    </a:solidFill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649694501018314E-2"/>
          <c:y val="9.0278083896497593E-2"/>
          <c:w val="0.73659198913781398"/>
          <c:h val="0.75347477713615363"/>
        </c:manualLayout>
      </c:layout>
      <c:stockChart>
        <c:ser>
          <c:idx val="0"/>
          <c:order val="0"/>
          <c:tx>
            <c:strRef>
              <c:f>'Hoog-Laag-Slot'!$B$1</c:f>
              <c:strCache>
                <c:ptCount val="1"/>
                <c:pt idx="0">
                  <c:v>opening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'Hoog-Laag-Slot'!$A$2:$A$6</c:f>
              <c:numCache>
                <c:formatCode>m/d/yyyy</c:formatCode>
                <c:ptCount val="5"/>
                <c:pt idx="0">
                  <c:v>46225</c:v>
                </c:pt>
                <c:pt idx="1">
                  <c:v>46226</c:v>
                </c:pt>
                <c:pt idx="2">
                  <c:v>46227</c:v>
                </c:pt>
                <c:pt idx="3">
                  <c:v>46228</c:v>
                </c:pt>
                <c:pt idx="4">
                  <c:v>46229</c:v>
                </c:pt>
              </c:numCache>
            </c:numRef>
          </c:cat>
          <c:val>
            <c:numRef>
              <c:f>'Hoog-Laag-Slot'!$B$2:$B$6</c:f>
              <c:numCache>
                <c:formatCode>General</c:formatCode>
                <c:ptCount val="5"/>
                <c:pt idx="0">
                  <c:v>1.5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A1-4CA4-AD32-CF4C2F0A4068}"/>
            </c:ext>
          </c:extLst>
        </c:ser>
        <c:ser>
          <c:idx val="1"/>
          <c:order val="1"/>
          <c:tx>
            <c:strRef>
              <c:f>'Hoog-Laag-Slot'!$C$1</c:f>
              <c:strCache>
                <c:ptCount val="1"/>
                <c:pt idx="0">
                  <c:v>hoogste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'Hoog-Laag-Slot'!$A$2:$A$6</c:f>
              <c:numCache>
                <c:formatCode>m/d/yyyy</c:formatCode>
                <c:ptCount val="5"/>
                <c:pt idx="0">
                  <c:v>46225</c:v>
                </c:pt>
                <c:pt idx="1">
                  <c:v>46226</c:v>
                </c:pt>
                <c:pt idx="2">
                  <c:v>46227</c:v>
                </c:pt>
                <c:pt idx="3">
                  <c:v>46228</c:v>
                </c:pt>
                <c:pt idx="4">
                  <c:v>46229</c:v>
                </c:pt>
              </c:numCache>
            </c:numRef>
          </c:cat>
          <c:val>
            <c:numRef>
              <c:f>'Hoog-Laag-Slot'!$C$2:$C$6</c:f>
              <c:numCache>
                <c:formatCode>General</c:formatCode>
                <c:ptCount val="5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A1-4CA4-AD32-CF4C2F0A4068}"/>
            </c:ext>
          </c:extLst>
        </c:ser>
        <c:ser>
          <c:idx val="2"/>
          <c:order val="2"/>
          <c:tx>
            <c:strRef>
              <c:f>'Hoog-Laag-Slot'!$D$1</c:f>
              <c:strCache>
                <c:ptCount val="1"/>
                <c:pt idx="0">
                  <c:v>laagste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'Hoog-Laag-Slot'!$A$2:$A$6</c:f>
              <c:numCache>
                <c:formatCode>m/d/yyyy</c:formatCode>
                <c:ptCount val="5"/>
                <c:pt idx="0">
                  <c:v>46225</c:v>
                </c:pt>
                <c:pt idx="1">
                  <c:v>46226</c:v>
                </c:pt>
                <c:pt idx="2">
                  <c:v>46227</c:v>
                </c:pt>
                <c:pt idx="3">
                  <c:v>46228</c:v>
                </c:pt>
                <c:pt idx="4">
                  <c:v>46229</c:v>
                </c:pt>
              </c:numCache>
            </c:numRef>
          </c:cat>
          <c:val>
            <c:numRef>
              <c:f>'Hoog-Laag-Slot'!$D$2:$D$6</c:f>
              <c:numCache>
                <c:formatCode>General</c:formatCode>
                <c:ptCount val="5"/>
                <c:pt idx="0">
                  <c:v>1</c:v>
                </c:pt>
                <c:pt idx="1">
                  <c:v>1.5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A1-4CA4-AD32-CF4C2F0A4068}"/>
            </c:ext>
          </c:extLst>
        </c:ser>
        <c:ser>
          <c:idx val="3"/>
          <c:order val="3"/>
          <c:tx>
            <c:strRef>
              <c:f>'Hoog-Laag-Slot'!$E$1</c:f>
              <c:strCache>
                <c:ptCount val="1"/>
                <c:pt idx="0">
                  <c:v>slot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numRef>
              <c:f>'Hoog-Laag-Slot'!$A$2:$A$6</c:f>
              <c:numCache>
                <c:formatCode>m/d/yyyy</c:formatCode>
                <c:ptCount val="5"/>
                <c:pt idx="0">
                  <c:v>46225</c:v>
                </c:pt>
                <c:pt idx="1">
                  <c:v>46226</c:v>
                </c:pt>
                <c:pt idx="2">
                  <c:v>46227</c:v>
                </c:pt>
                <c:pt idx="3">
                  <c:v>46228</c:v>
                </c:pt>
                <c:pt idx="4">
                  <c:v>46229</c:v>
                </c:pt>
              </c:numCache>
            </c:numRef>
          </c:cat>
          <c:val>
            <c:numRef>
              <c:f>'Hoog-Laag-Slot'!$E$2:$E$6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A1-4CA4-AD32-CF4C2F0A4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axId val="207574144"/>
        <c:axId val="207575680"/>
      </c:stockChart>
      <c:dateAx>
        <c:axId val="207574144"/>
        <c:scaling>
          <c:orientation val="minMax"/>
        </c:scaling>
        <c:delete val="0"/>
        <c:axPos val="b"/>
        <c:numFmt formatCode="dd/mm/yyyy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nl-NL"/>
          </a:p>
        </c:txPr>
        <c:crossAx val="207575680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207575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nl-NL"/>
          </a:p>
        </c:txPr>
        <c:crossAx val="2075741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539714867617289"/>
          <c:y val="0.36898395721925326"/>
          <c:w val="0.13645621181262776"/>
          <c:h val="0.2994652406417112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41450432970693E-2"/>
          <c:y val="6.7287998091147716E-2"/>
          <c:w val="0.65443997863457593"/>
          <c:h val="0.780883798616082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Combinatie!$B$1</c:f>
              <c:strCache>
                <c:ptCount val="1"/>
                <c:pt idx="0">
                  <c:v>Regio 1</c:v>
                </c:pt>
              </c:strCache>
            </c:strRef>
          </c:tx>
          <c:spPr>
            <a:ln>
              <a:solidFill>
                <a:schemeClr val="accent2">
                  <a:lumMod val="60000"/>
                  <a:lumOff val="40000"/>
                </a:schemeClr>
              </a:solidFill>
            </a:ln>
          </c:spPr>
          <c:invertIfNegative val="0"/>
          <c:cat>
            <c:strRef>
              <c:f>Combinatie!$A$2:$A$5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Combinatie!$B$2:$B$5</c:f>
              <c:numCache>
                <c:formatCode>0</c:formatCode>
                <c:ptCount val="4"/>
                <c:pt idx="0">
                  <c:v>316</c:v>
                </c:pt>
                <c:pt idx="1">
                  <c:v>300.7</c:v>
                </c:pt>
                <c:pt idx="2">
                  <c:v>327.39999999999998</c:v>
                </c:pt>
                <c:pt idx="3">
                  <c:v>359.2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75-4A4A-A31C-15EAA3A1446E}"/>
            </c:ext>
          </c:extLst>
        </c:ser>
        <c:ser>
          <c:idx val="1"/>
          <c:order val="1"/>
          <c:tx>
            <c:strRef>
              <c:f>Combinatie!$C$1</c:f>
              <c:strCache>
                <c:ptCount val="1"/>
                <c:pt idx="0">
                  <c:v>Groeiend Gem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invertIfNegative val="0"/>
          <c:cat>
            <c:strRef>
              <c:f>Combinatie!$A$2:$A$5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Combinatie!$C$2:$C$5</c:f>
              <c:numCache>
                <c:formatCode>0</c:formatCode>
                <c:ptCount val="4"/>
                <c:pt idx="0">
                  <c:v>316</c:v>
                </c:pt>
                <c:pt idx="1">
                  <c:v>308.35000000000002</c:v>
                </c:pt>
                <c:pt idx="2">
                  <c:v>314.7</c:v>
                </c:pt>
                <c:pt idx="3">
                  <c:v>325.82499999999999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75-4A4A-A31C-15EAA3A14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786176"/>
        <c:axId val="208787712"/>
      </c:barChart>
      <c:catAx>
        <c:axId val="208786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8787712"/>
        <c:crosses val="autoZero"/>
        <c:auto val="1"/>
        <c:lblAlgn val="ctr"/>
        <c:lblOffset val="100"/>
        <c:noMultiLvlLbl val="0"/>
      </c:catAx>
      <c:valAx>
        <c:axId val="20878771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208786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3153530313661286"/>
          <c:y val="0.390406585540444"/>
          <c:w val="0.25526337673137384"/>
          <c:h val="0.21918682891911237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Combinatie!$B$1</c:f>
              <c:strCache>
                <c:ptCount val="1"/>
                <c:pt idx="0">
                  <c:v>Regio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Combinatie!$A$2:$A$5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Combinatie!$B$2:$B$5</c:f>
              <c:numCache>
                <c:formatCode>0</c:formatCode>
                <c:ptCount val="4"/>
                <c:pt idx="0">
                  <c:v>316</c:v>
                </c:pt>
                <c:pt idx="1">
                  <c:v>300.7</c:v>
                </c:pt>
                <c:pt idx="2">
                  <c:v>327.39999999999998</c:v>
                </c:pt>
                <c:pt idx="3">
                  <c:v>359.2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45-4403-811E-806C8C435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108416"/>
        <c:axId val="210109952"/>
      </c:barChart>
      <c:lineChart>
        <c:grouping val="standard"/>
        <c:varyColors val="0"/>
        <c:ser>
          <c:idx val="1"/>
          <c:order val="1"/>
          <c:tx>
            <c:strRef>
              <c:f>Combinatie!$C$1</c:f>
              <c:strCache>
                <c:ptCount val="1"/>
                <c:pt idx="0">
                  <c:v>Groeiend Gem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Combinatie!$A$2:$A$5</c:f>
              <c:strCache>
                <c:ptCount val="4"/>
                <c:pt idx="0">
                  <c:v>Kwartaal 1</c:v>
                </c:pt>
                <c:pt idx="1">
                  <c:v>Kwartaal 2</c:v>
                </c:pt>
                <c:pt idx="2">
                  <c:v>Kwartaal 3</c:v>
                </c:pt>
                <c:pt idx="3">
                  <c:v>Kwartaal 4</c:v>
                </c:pt>
              </c:strCache>
            </c:strRef>
          </c:cat>
          <c:val>
            <c:numRef>
              <c:f>Combinatie!$C$2:$C$5</c:f>
              <c:numCache>
                <c:formatCode>0</c:formatCode>
                <c:ptCount val="4"/>
                <c:pt idx="0">
                  <c:v>316</c:v>
                </c:pt>
                <c:pt idx="1">
                  <c:v>308.35000000000002</c:v>
                </c:pt>
                <c:pt idx="2">
                  <c:v>314.7</c:v>
                </c:pt>
                <c:pt idx="3">
                  <c:v>325.82499999999999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45-4403-811E-806C8C435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108416"/>
        <c:axId val="210109952"/>
      </c:lineChart>
      <c:catAx>
        <c:axId val="21010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10109952"/>
        <c:crosses val="autoZero"/>
        <c:auto val="1"/>
        <c:lblAlgn val="ctr"/>
        <c:lblOffset val="100"/>
        <c:noMultiLvlLbl val="0"/>
      </c:catAx>
      <c:valAx>
        <c:axId val="21010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10108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000">
  <a:srgbClr val="637CEF"/>
  <a:srgbClr val="E3008C"/>
  <a:srgbClr val="2AA0A4"/>
  <a:srgbClr val="9373C0"/>
  <a:srgbClr val="13A10E"/>
  <a:srgbClr val="3A96DD"/>
  <a:srgbClr val="CA5010"/>
  <a:srgbClr val="57811B"/>
  <a:srgbClr val="B146C2"/>
  <a:srgbClr val="AE8C00"/>
  <a:srgbClr val="AE8C00"/>
  <a:srgbClr val="637CEF"/>
  <a:srgbClr val="EE5FB7"/>
  <a:srgbClr val="008B94"/>
  <a:srgbClr val="D77440"/>
  <a:srgbClr val="BA58C9"/>
  <a:srgbClr val="3A96DD"/>
  <a:srgbClr val="E3008C"/>
  <a:srgbClr val="C36BD1"/>
  <a:srgbClr val="D06228"/>
  <a:srgbClr val="57811B"/>
</cs:colorStyle>
</file>

<file path=xl/charts/colors4.xml><?xml version="1.0" encoding="utf-8"?>
<cs:colorStyle xmlns:cs="http://schemas.microsoft.com/office/drawing/2012/chartStyle" xmlns:a="http://schemas.openxmlformats.org/drawingml/2006/main" meth="cycle" id="10000">
  <a:srgbClr val="637CEF"/>
  <a:srgbClr val="E3008C"/>
  <a:srgbClr val="2AA0A4"/>
  <a:srgbClr val="9373C0"/>
  <a:srgbClr val="13A10E"/>
  <a:srgbClr val="3A96DD"/>
  <a:srgbClr val="CA5010"/>
  <a:srgbClr val="57811B"/>
  <a:srgbClr val="B146C2"/>
  <a:srgbClr val="AE8C00"/>
  <a:srgbClr val="AE8C00"/>
  <a:srgbClr val="637CEF"/>
  <a:srgbClr val="EE5FB7"/>
  <a:srgbClr val="008B94"/>
  <a:srgbClr val="D77440"/>
  <a:srgbClr val="BA58C9"/>
  <a:srgbClr val="3A96DD"/>
  <a:srgbClr val="E3008C"/>
  <a:srgbClr val="C36BD1"/>
  <a:srgbClr val="D06228"/>
  <a:srgbClr val="57811B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4" Type="http://schemas.openxmlformats.org/officeDocument/2006/relationships/chart" Target="../charts/chart26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422F06-EBE1-465A-BCD7-6269ABBD9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BBD4480-E412-4925-9E50-C79F51929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20</xdr:col>
      <xdr:colOff>0</xdr:colOff>
      <xdr:row>14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438149</xdr:colOff>
      <xdr:row>29</xdr:row>
      <xdr:rowOff>0</xdr:rowOff>
    </xdr:from>
    <xdr:to>
      <xdr:col>16</xdr:col>
      <xdr:colOff>0</xdr:colOff>
      <xdr:row>43</xdr:row>
      <xdr:rowOff>76200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15</xdr:row>
      <xdr:rowOff>0</xdr:rowOff>
    </xdr:from>
    <xdr:to>
      <xdr:col>12</xdr:col>
      <xdr:colOff>0</xdr:colOff>
      <xdr:row>28</xdr:row>
      <xdr:rowOff>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561975</xdr:colOff>
      <xdr:row>20</xdr:row>
      <xdr:rowOff>157162</xdr:rowOff>
    </xdr:from>
    <xdr:to>
      <xdr:col>13</xdr:col>
      <xdr:colOff>257175</xdr:colOff>
      <xdr:row>37</xdr:row>
      <xdr:rowOff>147637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38</xdr:row>
      <xdr:rowOff>0</xdr:rowOff>
    </xdr:from>
    <xdr:to>
      <xdr:col>11</xdr:col>
      <xdr:colOff>609600</xdr:colOff>
      <xdr:row>54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133350</xdr:colOff>
      <xdr:row>20</xdr:row>
      <xdr:rowOff>0</xdr:rowOff>
    </xdr:from>
    <xdr:to>
      <xdr:col>8</xdr:col>
      <xdr:colOff>0</xdr:colOff>
      <xdr:row>32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DF1B3B7-5623-8AF1-076B-C973E06E7F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1</xdr:row>
      <xdr:rowOff>114300</xdr:rowOff>
    </xdr:from>
    <xdr:to>
      <xdr:col>11</xdr:col>
      <xdr:colOff>914400</xdr:colOff>
      <xdr:row>16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DD9799B7-D1F9-B3E4-5717-28E9D2E8D9D3}"/>
            </a:ext>
            <a:ext uri="{147F2762-F138-4A5C-976F-8EAC2B608ADB}">
              <a16:predDERef xmlns:a16="http://schemas.microsoft.com/office/drawing/2014/main" pred="{0DF1B3B7-5623-8AF1-076B-C973E06E7F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1</xdr:row>
      <xdr:rowOff>114300</xdr:rowOff>
    </xdr:from>
    <xdr:to>
      <xdr:col>20</xdr:col>
      <xdr:colOff>304800</xdr:colOff>
      <xdr:row>16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94A23055-9759-573D-98FC-94978BA74612}"/>
            </a:ext>
            <a:ext uri="{147F2762-F138-4A5C-976F-8EAC2B608ADB}">
              <a16:predDERef xmlns:a16="http://schemas.microsoft.com/office/drawing/2014/main" pred="{0DF1B3B7-5623-8AF1-076B-C973E06E7F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15</xdr:row>
      <xdr:rowOff>28575</xdr:rowOff>
    </xdr:from>
    <xdr:to>
      <xdr:col>13</xdr:col>
      <xdr:colOff>438150</xdr:colOff>
      <xdr:row>31</xdr:row>
      <xdr:rowOff>28575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</xdr:row>
      <xdr:rowOff>0</xdr:rowOff>
    </xdr:from>
    <xdr:to>
      <xdr:col>10</xdr:col>
      <xdr:colOff>0</xdr:colOff>
      <xdr:row>22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34</xdr:row>
      <xdr:rowOff>0</xdr:rowOff>
    </xdr:from>
    <xdr:to>
      <xdr:col>10</xdr:col>
      <xdr:colOff>0</xdr:colOff>
      <xdr:row>44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23</xdr:row>
      <xdr:rowOff>0</xdr:rowOff>
    </xdr:from>
    <xdr:to>
      <xdr:col>10</xdr:col>
      <xdr:colOff>0</xdr:colOff>
      <xdr:row>33</xdr:row>
      <xdr:rowOff>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45</xdr:row>
      <xdr:rowOff>0</xdr:rowOff>
    </xdr:from>
    <xdr:to>
      <xdr:col>10</xdr:col>
      <xdr:colOff>0</xdr:colOff>
      <xdr:row>56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3</xdr:row>
      <xdr:rowOff>0</xdr:rowOff>
    </xdr:from>
    <xdr:to>
      <xdr:col>19</xdr:col>
      <xdr:colOff>0</xdr:colOff>
      <xdr:row>14</xdr:row>
      <xdr:rowOff>0</xdr:rowOff>
    </xdr:to>
    <xdr:graphicFrame macro="">
      <xdr:nvGraphicFramePr>
        <xdr:cNvPr id="7" name="Grafiek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1</xdr:rowOff>
    </xdr:from>
    <xdr:to>
      <xdr:col>11</xdr:col>
      <xdr:colOff>0</xdr:colOff>
      <xdr:row>17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6</xdr:row>
      <xdr:rowOff>0</xdr:rowOff>
    </xdr:from>
    <xdr:to>
      <xdr:col>5</xdr:col>
      <xdr:colOff>1</xdr:colOff>
      <xdr:row>17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</xdr:rowOff>
    </xdr:from>
    <xdr:to>
      <xdr:col>9</xdr:col>
      <xdr:colOff>0</xdr:colOff>
      <xdr:row>15</xdr:row>
      <xdr:rowOff>1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304800</xdr:colOff>
      <xdr:row>18</xdr:row>
      <xdr:rowOff>0</xdr:rowOff>
    </xdr:from>
    <xdr:to>
      <xdr:col>12</xdr:col>
      <xdr:colOff>0</xdr:colOff>
      <xdr:row>32</xdr:row>
      <xdr:rowOff>76200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17</xdr:col>
      <xdr:colOff>0</xdr:colOff>
      <xdr:row>14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</xdr:row>
      <xdr:rowOff>0</xdr:rowOff>
    </xdr:from>
    <xdr:to>
      <xdr:col>10</xdr:col>
      <xdr:colOff>0</xdr:colOff>
      <xdr:row>14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</xdr:row>
      <xdr:rowOff>9525</xdr:rowOff>
    </xdr:from>
    <xdr:to>
      <xdr:col>9</xdr:col>
      <xdr:colOff>142875</xdr:colOff>
      <xdr:row>28</xdr:row>
      <xdr:rowOff>0</xdr:rowOff>
    </xdr:to>
    <xdr:graphicFrame macro="">
      <xdr:nvGraphicFramePr>
        <xdr:cNvPr id="2" name="Grafiek 3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11</xdr:col>
      <xdr:colOff>0</xdr:colOff>
      <xdr:row>0</xdr:row>
      <xdr:rowOff>0</xdr:rowOff>
    </xdr:to>
    <xdr:graphicFrame macro="">
      <xdr:nvGraphicFramePr>
        <xdr:cNvPr id="2" name="Grafiek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25</xdr:row>
      <xdr:rowOff>0</xdr:rowOff>
    </xdr:from>
    <xdr:to>
      <xdr:col>8</xdr:col>
      <xdr:colOff>0</xdr:colOff>
      <xdr:row>36</xdr:row>
      <xdr:rowOff>0</xdr:rowOff>
    </xdr:to>
    <xdr:graphicFrame macro="">
      <xdr:nvGraphicFramePr>
        <xdr:cNvPr id="3" name="Grafiek 4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13</xdr:row>
      <xdr:rowOff>9525</xdr:rowOff>
    </xdr:from>
    <xdr:to>
      <xdr:col>8</xdr:col>
      <xdr:colOff>0</xdr:colOff>
      <xdr:row>24</xdr:row>
      <xdr:rowOff>0</xdr:rowOff>
    </xdr:to>
    <xdr:graphicFrame macro="">
      <xdr:nvGraphicFramePr>
        <xdr:cNvPr id="4" name="Grafiek 5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0</xdr:colOff>
      <xdr:row>1</xdr:row>
      <xdr:rowOff>0</xdr:rowOff>
    </xdr:from>
    <xdr:to>
      <xdr:col>8</xdr:col>
      <xdr:colOff>0</xdr:colOff>
      <xdr:row>12</xdr:row>
      <xdr:rowOff>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19050</xdr:rowOff>
    </xdr:from>
    <xdr:to>
      <xdr:col>13</xdr:col>
      <xdr:colOff>0</xdr:colOff>
      <xdr:row>11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14</xdr:row>
      <xdr:rowOff>0</xdr:rowOff>
    </xdr:from>
    <xdr:to>
      <xdr:col>13</xdr:col>
      <xdr:colOff>0</xdr:colOff>
      <xdr:row>30</xdr:row>
      <xdr:rowOff>152400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13</xdr:col>
      <xdr:colOff>409575</xdr:colOff>
      <xdr:row>15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0</xdr:rowOff>
    </xdr:from>
    <xdr:to>
      <xdr:col>13</xdr:col>
      <xdr:colOff>0</xdr:colOff>
      <xdr:row>17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6</xdr:row>
      <xdr:rowOff>0</xdr:rowOff>
    </xdr:from>
    <xdr:to>
      <xdr:col>5</xdr:col>
      <xdr:colOff>0</xdr:colOff>
      <xdr:row>17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5E59E-E902-4AE3-9372-1FCED34C6A4D}">
  <sheetPr codeName="Blad1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73"/>
    <col min="2" max="2" width="1.140625" style="173" customWidth="1"/>
    <col min="3" max="3" width="3.7109375" style="173" customWidth="1"/>
    <col min="4" max="4" width="67.5703125" style="173" bestFit="1" customWidth="1"/>
    <col min="5" max="5" width="3.7109375" style="173" customWidth="1"/>
    <col min="6" max="6" width="1.140625" style="173" customWidth="1"/>
    <col min="7" max="7" width="9.140625" style="173"/>
    <col min="8" max="8" width="8.140625" style="173" customWidth="1"/>
    <col min="9" max="9" width="2.7109375" style="173" customWidth="1"/>
    <col min="10" max="12" width="9.140625" style="173"/>
    <col min="13" max="13" width="2.7109375" style="173" customWidth="1"/>
    <col min="14" max="258" width="9.140625" style="173"/>
    <col min="259" max="259" width="0.85546875" style="173" customWidth="1"/>
    <col min="260" max="260" width="3.7109375" style="173" customWidth="1"/>
    <col min="261" max="261" width="67.5703125" style="173" bestFit="1" customWidth="1"/>
    <col min="262" max="262" width="3.7109375" style="173" customWidth="1"/>
    <col min="263" max="263" width="0.85546875" style="173" customWidth="1"/>
    <col min="264" max="514" width="9.140625" style="173"/>
    <col min="515" max="515" width="0.85546875" style="173" customWidth="1"/>
    <col min="516" max="516" width="3.7109375" style="173" customWidth="1"/>
    <col min="517" max="517" width="67.5703125" style="173" bestFit="1" customWidth="1"/>
    <col min="518" max="518" width="3.7109375" style="173" customWidth="1"/>
    <col min="519" max="519" width="0.85546875" style="173" customWidth="1"/>
    <col min="520" max="770" width="9.140625" style="173"/>
    <col min="771" max="771" width="0.85546875" style="173" customWidth="1"/>
    <col min="772" max="772" width="3.7109375" style="173" customWidth="1"/>
    <col min="773" max="773" width="67.5703125" style="173" bestFit="1" customWidth="1"/>
    <col min="774" max="774" width="3.7109375" style="173" customWidth="1"/>
    <col min="775" max="775" width="0.85546875" style="173" customWidth="1"/>
    <col min="776" max="1026" width="9.140625" style="173"/>
    <col min="1027" max="1027" width="0.85546875" style="173" customWidth="1"/>
    <col min="1028" max="1028" width="3.7109375" style="173" customWidth="1"/>
    <col min="1029" max="1029" width="67.5703125" style="173" bestFit="1" customWidth="1"/>
    <col min="1030" max="1030" width="3.7109375" style="173" customWidth="1"/>
    <col min="1031" max="1031" width="0.85546875" style="173" customWidth="1"/>
    <col min="1032" max="1282" width="9.140625" style="173"/>
    <col min="1283" max="1283" width="0.85546875" style="173" customWidth="1"/>
    <col min="1284" max="1284" width="3.7109375" style="173" customWidth="1"/>
    <col min="1285" max="1285" width="67.5703125" style="173" bestFit="1" customWidth="1"/>
    <col min="1286" max="1286" width="3.7109375" style="173" customWidth="1"/>
    <col min="1287" max="1287" width="0.85546875" style="173" customWidth="1"/>
    <col min="1288" max="1538" width="9.140625" style="173"/>
    <col min="1539" max="1539" width="0.85546875" style="173" customWidth="1"/>
    <col min="1540" max="1540" width="3.7109375" style="173" customWidth="1"/>
    <col min="1541" max="1541" width="67.5703125" style="173" bestFit="1" customWidth="1"/>
    <col min="1542" max="1542" width="3.7109375" style="173" customWidth="1"/>
    <col min="1543" max="1543" width="0.85546875" style="173" customWidth="1"/>
    <col min="1544" max="1794" width="9.140625" style="173"/>
    <col min="1795" max="1795" width="0.85546875" style="173" customWidth="1"/>
    <col min="1796" max="1796" width="3.7109375" style="173" customWidth="1"/>
    <col min="1797" max="1797" width="67.5703125" style="173" bestFit="1" customWidth="1"/>
    <col min="1798" max="1798" width="3.7109375" style="173" customWidth="1"/>
    <col min="1799" max="1799" width="0.85546875" style="173" customWidth="1"/>
    <col min="1800" max="2050" width="9.140625" style="173"/>
    <col min="2051" max="2051" width="0.85546875" style="173" customWidth="1"/>
    <col min="2052" max="2052" width="3.7109375" style="173" customWidth="1"/>
    <col min="2053" max="2053" width="67.5703125" style="173" bestFit="1" customWidth="1"/>
    <col min="2054" max="2054" width="3.7109375" style="173" customWidth="1"/>
    <col min="2055" max="2055" width="0.85546875" style="173" customWidth="1"/>
    <col min="2056" max="2306" width="9.140625" style="173"/>
    <col min="2307" max="2307" width="0.85546875" style="173" customWidth="1"/>
    <col min="2308" max="2308" width="3.7109375" style="173" customWidth="1"/>
    <col min="2309" max="2309" width="67.5703125" style="173" bestFit="1" customWidth="1"/>
    <col min="2310" max="2310" width="3.7109375" style="173" customWidth="1"/>
    <col min="2311" max="2311" width="0.85546875" style="173" customWidth="1"/>
    <col min="2312" max="2562" width="9.140625" style="173"/>
    <col min="2563" max="2563" width="0.85546875" style="173" customWidth="1"/>
    <col min="2564" max="2564" width="3.7109375" style="173" customWidth="1"/>
    <col min="2565" max="2565" width="67.5703125" style="173" bestFit="1" customWidth="1"/>
    <col min="2566" max="2566" width="3.7109375" style="173" customWidth="1"/>
    <col min="2567" max="2567" width="0.85546875" style="173" customWidth="1"/>
    <col min="2568" max="2818" width="9.140625" style="173"/>
    <col min="2819" max="2819" width="0.85546875" style="173" customWidth="1"/>
    <col min="2820" max="2820" width="3.7109375" style="173" customWidth="1"/>
    <col min="2821" max="2821" width="67.5703125" style="173" bestFit="1" customWidth="1"/>
    <col min="2822" max="2822" width="3.7109375" style="173" customWidth="1"/>
    <col min="2823" max="2823" width="0.85546875" style="173" customWidth="1"/>
    <col min="2824" max="3074" width="9.140625" style="173"/>
    <col min="3075" max="3075" width="0.85546875" style="173" customWidth="1"/>
    <col min="3076" max="3076" width="3.7109375" style="173" customWidth="1"/>
    <col min="3077" max="3077" width="67.5703125" style="173" bestFit="1" customWidth="1"/>
    <col min="3078" max="3078" width="3.7109375" style="173" customWidth="1"/>
    <col min="3079" max="3079" width="0.85546875" style="173" customWidth="1"/>
    <col min="3080" max="3330" width="9.140625" style="173"/>
    <col min="3331" max="3331" width="0.85546875" style="173" customWidth="1"/>
    <col min="3332" max="3332" width="3.7109375" style="173" customWidth="1"/>
    <col min="3333" max="3333" width="67.5703125" style="173" bestFit="1" customWidth="1"/>
    <col min="3334" max="3334" width="3.7109375" style="173" customWidth="1"/>
    <col min="3335" max="3335" width="0.85546875" style="173" customWidth="1"/>
    <col min="3336" max="3586" width="9.140625" style="173"/>
    <col min="3587" max="3587" width="0.85546875" style="173" customWidth="1"/>
    <col min="3588" max="3588" width="3.7109375" style="173" customWidth="1"/>
    <col min="3589" max="3589" width="67.5703125" style="173" bestFit="1" customWidth="1"/>
    <col min="3590" max="3590" width="3.7109375" style="173" customWidth="1"/>
    <col min="3591" max="3591" width="0.85546875" style="173" customWidth="1"/>
    <col min="3592" max="3842" width="9.140625" style="173"/>
    <col min="3843" max="3843" width="0.85546875" style="173" customWidth="1"/>
    <col min="3844" max="3844" width="3.7109375" style="173" customWidth="1"/>
    <col min="3845" max="3845" width="67.5703125" style="173" bestFit="1" customWidth="1"/>
    <col min="3846" max="3846" width="3.7109375" style="173" customWidth="1"/>
    <col min="3847" max="3847" width="0.85546875" style="173" customWidth="1"/>
    <col min="3848" max="4098" width="9.140625" style="173"/>
    <col min="4099" max="4099" width="0.85546875" style="173" customWidth="1"/>
    <col min="4100" max="4100" width="3.7109375" style="173" customWidth="1"/>
    <col min="4101" max="4101" width="67.5703125" style="173" bestFit="1" customWidth="1"/>
    <col min="4102" max="4102" width="3.7109375" style="173" customWidth="1"/>
    <col min="4103" max="4103" width="0.85546875" style="173" customWidth="1"/>
    <col min="4104" max="4354" width="9.140625" style="173"/>
    <col min="4355" max="4355" width="0.85546875" style="173" customWidth="1"/>
    <col min="4356" max="4356" width="3.7109375" style="173" customWidth="1"/>
    <col min="4357" max="4357" width="67.5703125" style="173" bestFit="1" customWidth="1"/>
    <col min="4358" max="4358" width="3.7109375" style="173" customWidth="1"/>
    <col min="4359" max="4359" width="0.85546875" style="173" customWidth="1"/>
    <col min="4360" max="4610" width="9.140625" style="173"/>
    <col min="4611" max="4611" width="0.85546875" style="173" customWidth="1"/>
    <col min="4612" max="4612" width="3.7109375" style="173" customWidth="1"/>
    <col min="4613" max="4613" width="67.5703125" style="173" bestFit="1" customWidth="1"/>
    <col min="4614" max="4614" width="3.7109375" style="173" customWidth="1"/>
    <col min="4615" max="4615" width="0.85546875" style="173" customWidth="1"/>
    <col min="4616" max="4866" width="9.140625" style="173"/>
    <col min="4867" max="4867" width="0.85546875" style="173" customWidth="1"/>
    <col min="4868" max="4868" width="3.7109375" style="173" customWidth="1"/>
    <col min="4869" max="4869" width="67.5703125" style="173" bestFit="1" customWidth="1"/>
    <col min="4870" max="4870" width="3.7109375" style="173" customWidth="1"/>
    <col min="4871" max="4871" width="0.85546875" style="173" customWidth="1"/>
    <col min="4872" max="5122" width="9.140625" style="173"/>
    <col min="5123" max="5123" width="0.85546875" style="173" customWidth="1"/>
    <col min="5124" max="5124" width="3.7109375" style="173" customWidth="1"/>
    <col min="5125" max="5125" width="67.5703125" style="173" bestFit="1" customWidth="1"/>
    <col min="5126" max="5126" width="3.7109375" style="173" customWidth="1"/>
    <col min="5127" max="5127" width="0.85546875" style="173" customWidth="1"/>
    <col min="5128" max="5378" width="9.140625" style="173"/>
    <col min="5379" max="5379" width="0.85546875" style="173" customWidth="1"/>
    <col min="5380" max="5380" width="3.7109375" style="173" customWidth="1"/>
    <col min="5381" max="5381" width="67.5703125" style="173" bestFit="1" customWidth="1"/>
    <col min="5382" max="5382" width="3.7109375" style="173" customWidth="1"/>
    <col min="5383" max="5383" width="0.85546875" style="173" customWidth="1"/>
    <col min="5384" max="5634" width="9.140625" style="173"/>
    <col min="5635" max="5635" width="0.85546875" style="173" customWidth="1"/>
    <col min="5636" max="5636" width="3.7109375" style="173" customWidth="1"/>
    <col min="5637" max="5637" width="67.5703125" style="173" bestFit="1" customWidth="1"/>
    <col min="5638" max="5638" width="3.7109375" style="173" customWidth="1"/>
    <col min="5639" max="5639" width="0.85546875" style="173" customWidth="1"/>
    <col min="5640" max="5890" width="9.140625" style="173"/>
    <col min="5891" max="5891" width="0.85546875" style="173" customWidth="1"/>
    <col min="5892" max="5892" width="3.7109375" style="173" customWidth="1"/>
    <col min="5893" max="5893" width="67.5703125" style="173" bestFit="1" customWidth="1"/>
    <col min="5894" max="5894" width="3.7109375" style="173" customWidth="1"/>
    <col min="5895" max="5895" width="0.85546875" style="173" customWidth="1"/>
    <col min="5896" max="6146" width="9.140625" style="173"/>
    <col min="6147" max="6147" width="0.85546875" style="173" customWidth="1"/>
    <col min="6148" max="6148" width="3.7109375" style="173" customWidth="1"/>
    <col min="6149" max="6149" width="67.5703125" style="173" bestFit="1" customWidth="1"/>
    <col min="6150" max="6150" width="3.7109375" style="173" customWidth="1"/>
    <col min="6151" max="6151" width="0.85546875" style="173" customWidth="1"/>
    <col min="6152" max="6402" width="9.140625" style="173"/>
    <col min="6403" max="6403" width="0.85546875" style="173" customWidth="1"/>
    <col min="6404" max="6404" width="3.7109375" style="173" customWidth="1"/>
    <col min="6405" max="6405" width="67.5703125" style="173" bestFit="1" customWidth="1"/>
    <col min="6406" max="6406" width="3.7109375" style="173" customWidth="1"/>
    <col min="6407" max="6407" width="0.85546875" style="173" customWidth="1"/>
    <col min="6408" max="6658" width="9.140625" style="173"/>
    <col min="6659" max="6659" width="0.85546875" style="173" customWidth="1"/>
    <col min="6660" max="6660" width="3.7109375" style="173" customWidth="1"/>
    <col min="6661" max="6661" width="67.5703125" style="173" bestFit="1" customWidth="1"/>
    <col min="6662" max="6662" width="3.7109375" style="173" customWidth="1"/>
    <col min="6663" max="6663" width="0.85546875" style="173" customWidth="1"/>
    <col min="6664" max="6914" width="9.140625" style="173"/>
    <col min="6915" max="6915" width="0.85546875" style="173" customWidth="1"/>
    <col min="6916" max="6916" width="3.7109375" style="173" customWidth="1"/>
    <col min="6917" max="6917" width="67.5703125" style="173" bestFit="1" customWidth="1"/>
    <col min="6918" max="6918" width="3.7109375" style="173" customWidth="1"/>
    <col min="6919" max="6919" width="0.85546875" style="173" customWidth="1"/>
    <col min="6920" max="7170" width="9.140625" style="173"/>
    <col min="7171" max="7171" width="0.85546875" style="173" customWidth="1"/>
    <col min="7172" max="7172" width="3.7109375" style="173" customWidth="1"/>
    <col min="7173" max="7173" width="67.5703125" style="173" bestFit="1" customWidth="1"/>
    <col min="7174" max="7174" width="3.7109375" style="173" customWidth="1"/>
    <col min="7175" max="7175" width="0.85546875" style="173" customWidth="1"/>
    <col min="7176" max="7426" width="9.140625" style="173"/>
    <col min="7427" max="7427" width="0.85546875" style="173" customWidth="1"/>
    <col min="7428" max="7428" width="3.7109375" style="173" customWidth="1"/>
    <col min="7429" max="7429" width="67.5703125" style="173" bestFit="1" customWidth="1"/>
    <col min="7430" max="7430" width="3.7109375" style="173" customWidth="1"/>
    <col min="7431" max="7431" width="0.85546875" style="173" customWidth="1"/>
    <col min="7432" max="7682" width="9.140625" style="173"/>
    <col min="7683" max="7683" width="0.85546875" style="173" customWidth="1"/>
    <col min="7684" max="7684" width="3.7109375" style="173" customWidth="1"/>
    <col min="7685" max="7685" width="67.5703125" style="173" bestFit="1" customWidth="1"/>
    <col min="7686" max="7686" width="3.7109375" style="173" customWidth="1"/>
    <col min="7687" max="7687" width="0.85546875" style="173" customWidth="1"/>
    <col min="7688" max="7938" width="9.140625" style="173"/>
    <col min="7939" max="7939" width="0.85546875" style="173" customWidth="1"/>
    <col min="7940" max="7940" width="3.7109375" style="173" customWidth="1"/>
    <col min="7941" max="7941" width="67.5703125" style="173" bestFit="1" customWidth="1"/>
    <col min="7942" max="7942" width="3.7109375" style="173" customWidth="1"/>
    <col min="7943" max="7943" width="0.85546875" style="173" customWidth="1"/>
    <col min="7944" max="8194" width="9.140625" style="173"/>
    <col min="8195" max="8195" width="0.85546875" style="173" customWidth="1"/>
    <col min="8196" max="8196" width="3.7109375" style="173" customWidth="1"/>
    <col min="8197" max="8197" width="67.5703125" style="173" bestFit="1" customWidth="1"/>
    <col min="8198" max="8198" width="3.7109375" style="173" customWidth="1"/>
    <col min="8199" max="8199" width="0.85546875" style="173" customWidth="1"/>
    <col min="8200" max="8450" width="9.140625" style="173"/>
    <col min="8451" max="8451" width="0.85546875" style="173" customWidth="1"/>
    <col min="8452" max="8452" width="3.7109375" style="173" customWidth="1"/>
    <col min="8453" max="8453" width="67.5703125" style="173" bestFit="1" customWidth="1"/>
    <col min="8454" max="8454" width="3.7109375" style="173" customWidth="1"/>
    <col min="8455" max="8455" width="0.85546875" style="173" customWidth="1"/>
    <col min="8456" max="8706" width="9.140625" style="173"/>
    <col min="8707" max="8707" width="0.85546875" style="173" customWidth="1"/>
    <col min="8708" max="8708" width="3.7109375" style="173" customWidth="1"/>
    <col min="8709" max="8709" width="67.5703125" style="173" bestFit="1" customWidth="1"/>
    <col min="8710" max="8710" width="3.7109375" style="173" customWidth="1"/>
    <col min="8711" max="8711" width="0.85546875" style="173" customWidth="1"/>
    <col min="8712" max="8962" width="9.140625" style="173"/>
    <col min="8963" max="8963" width="0.85546875" style="173" customWidth="1"/>
    <col min="8964" max="8964" width="3.7109375" style="173" customWidth="1"/>
    <col min="8965" max="8965" width="67.5703125" style="173" bestFit="1" customWidth="1"/>
    <col min="8966" max="8966" width="3.7109375" style="173" customWidth="1"/>
    <col min="8967" max="8967" width="0.85546875" style="173" customWidth="1"/>
    <col min="8968" max="9218" width="9.140625" style="173"/>
    <col min="9219" max="9219" width="0.85546875" style="173" customWidth="1"/>
    <col min="9220" max="9220" width="3.7109375" style="173" customWidth="1"/>
    <col min="9221" max="9221" width="67.5703125" style="173" bestFit="1" customWidth="1"/>
    <col min="9222" max="9222" width="3.7109375" style="173" customWidth="1"/>
    <col min="9223" max="9223" width="0.85546875" style="173" customWidth="1"/>
    <col min="9224" max="9474" width="9.140625" style="173"/>
    <col min="9475" max="9475" width="0.85546875" style="173" customWidth="1"/>
    <col min="9476" max="9476" width="3.7109375" style="173" customWidth="1"/>
    <col min="9477" max="9477" width="67.5703125" style="173" bestFit="1" customWidth="1"/>
    <col min="9478" max="9478" width="3.7109375" style="173" customWidth="1"/>
    <col min="9479" max="9479" width="0.85546875" style="173" customWidth="1"/>
    <col min="9480" max="9730" width="9.140625" style="173"/>
    <col min="9731" max="9731" width="0.85546875" style="173" customWidth="1"/>
    <col min="9732" max="9732" width="3.7109375" style="173" customWidth="1"/>
    <col min="9733" max="9733" width="67.5703125" style="173" bestFit="1" customWidth="1"/>
    <col min="9734" max="9734" width="3.7109375" style="173" customWidth="1"/>
    <col min="9735" max="9735" width="0.85546875" style="173" customWidth="1"/>
    <col min="9736" max="9986" width="9.140625" style="173"/>
    <col min="9987" max="9987" width="0.85546875" style="173" customWidth="1"/>
    <col min="9988" max="9988" width="3.7109375" style="173" customWidth="1"/>
    <col min="9989" max="9989" width="67.5703125" style="173" bestFit="1" customWidth="1"/>
    <col min="9990" max="9990" width="3.7109375" style="173" customWidth="1"/>
    <col min="9991" max="9991" width="0.85546875" style="173" customWidth="1"/>
    <col min="9992" max="10242" width="9.140625" style="173"/>
    <col min="10243" max="10243" width="0.85546875" style="173" customWidth="1"/>
    <col min="10244" max="10244" width="3.7109375" style="173" customWidth="1"/>
    <col min="10245" max="10245" width="67.5703125" style="173" bestFit="1" customWidth="1"/>
    <col min="10246" max="10246" width="3.7109375" style="173" customWidth="1"/>
    <col min="10247" max="10247" width="0.85546875" style="173" customWidth="1"/>
    <col min="10248" max="10498" width="9.140625" style="173"/>
    <col min="10499" max="10499" width="0.85546875" style="173" customWidth="1"/>
    <col min="10500" max="10500" width="3.7109375" style="173" customWidth="1"/>
    <col min="10501" max="10501" width="67.5703125" style="173" bestFit="1" customWidth="1"/>
    <col min="10502" max="10502" width="3.7109375" style="173" customWidth="1"/>
    <col min="10503" max="10503" width="0.85546875" style="173" customWidth="1"/>
    <col min="10504" max="10754" width="9.140625" style="173"/>
    <col min="10755" max="10755" width="0.85546875" style="173" customWidth="1"/>
    <col min="10756" max="10756" width="3.7109375" style="173" customWidth="1"/>
    <col min="10757" max="10757" width="67.5703125" style="173" bestFit="1" customWidth="1"/>
    <col min="10758" max="10758" width="3.7109375" style="173" customWidth="1"/>
    <col min="10759" max="10759" width="0.85546875" style="173" customWidth="1"/>
    <col min="10760" max="11010" width="9.140625" style="173"/>
    <col min="11011" max="11011" width="0.85546875" style="173" customWidth="1"/>
    <col min="11012" max="11012" width="3.7109375" style="173" customWidth="1"/>
    <col min="11013" max="11013" width="67.5703125" style="173" bestFit="1" customWidth="1"/>
    <col min="11014" max="11014" width="3.7109375" style="173" customWidth="1"/>
    <col min="11015" max="11015" width="0.85546875" style="173" customWidth="1"/>
    <col min="11016" max="11266" width="9.140625" style="173"/>
    <col min="11267" max="11267" width="0.85546875" style="173" customWidth="1"/>
    <col min="11268" max="11268" width="3.7109375" style="173" customWidth="1"/>
    <col min="11269" max="11269" width="67.5703125" style="173" bestFit="1" customWidth="1"/>
    <col min="11270" max="11270" width="3.7109375" style="173" customWidth="1"/>
    <col min="11271" max="11271" width="0.85546875" style="173" customWidth="1"/>
    <col min="11272" max="11522" width="9.140625" style="173"/>
    <col min="11523" max="11523" width="0.85546875" style="173" customWidth="1"/>
    <col min="11524" max="11524" width="3.7109375" style="173" customWidth="1"/>
    <col min="11525" max="11525" width="67.5703125" style="173" bestFit="1" customWidth="1"/>
    <col min="11526" max="11526" width="3.7109375" style="173" customWidth="1"/>
    <col min="11527" max="11527" width="0.85546875" style="173" customWidth="1"/>
    <col min="11528" max="11778" width="9.140625" style="173"/>
    <col min="11779" max="11779" width="0.85546875" style="173" customWidth="1"/>
    <col min="11780" max="11780" width="3.7109375" style="173" customWidth="1"/>
    <col min="11781" max="11781" width="67.5703125" style="173" bestFit="1" customWidth="1"/>
    <col min="11782" max="11782" width="3.7109375" style="173" customWidth="1"/>
    <col min="11783" max="11783" width="0.85546875" style="173" customWidth="1"/>
    <col min="11784" max="12034" width="9.140625" style="173"/>
    <col min="12035" max="12035" width="0.85546875" style="173" customWidth="1"/>
    <col min="12036" max="12036" width="3.7109375" style="173" customWidth="1"/>
    <col min="12037" max="12037" width="67.5703125" style="173" bestFit="1" customWidth="1"/>
    <col min="12038" max="12038" width="3.7109375" style="173" customWidth="1"/>
    <col min="12039" max="12039" width="0.85546875" style="173" customWidth="1"/>
    <col min="12040" max="12290" width="9.140625" style="173"/>
    <col min="12291" max="12291" width="0.85546875" style="173" customWidth="1"/>
    <col min="12292" max="12292" width="3.7109375" style="173" customWidth="1"/>
    <col min="12293" max="12293" width="67.5703125" style="173" bestFit="1" customWidth="1"/>
    <col min="12294" max="12294" width="3.7109375" style="173" customWidth="1"/>
    <col min="12295" max="12295" width="0.85546875" style="173" customWidth="1"/>
    <col min="12296" max="12546" width="9.140625" style="173"/>
    <col min="12547" max="12547" width="0.85546875" style="173" customWidth="1"/>
    <col min="12548" max="12548" width="3.7109375" style="173" customWidth="1"/>
    <col min="12549" max="12549" width="67.5703125" style="173" bestFit="1" customWidth="1"/>
    <col min="12550" max="12550" width="3.7109375" style="173" customWidth="1"/>
    <col min="12551" max="12551" width="0.85546875" style="173" customWidth="1"/>
    <col min="12552" max="12802" width="9.140625" style="173"/>
    <col min="12803" max="12803" width="0.85546875" style="173" customWidth="1"/>
    <col min="12804" max="12804" width="3.7109375" style="173" customWidth="1"/>
    <col min="12805" max="12805" width="67.5703125" style="173" bestFit="1" customWidth="1"/>
    <col min="12806" max="12806" width="3.7109375" style="173" customWidth="1"/>
    <col min="12807" max="12807" width="0.85546875" style="173" customWidth="1"/>
    <col min="12808" max="13058" width="9.140625" style="173"/>
    <col min="13059" max="13059" width="0.85546875" style="173" customWidth="1"/>
    <col min="13060" max="13060" width="3.7109375" style="173" customWidth="1"/>
    <col min="13061" max="13061" width="67.5703125" style="173" bestFit="1" customWidth="1"/>
    <col min="13062" max="13062" width="3.7109375" style="173" customWidth="1"/>
    <col min="13063" max="13063" width="0.85546875" style="173" customWidth="1"/>
    <col min="13064" max="13314" width="9.140625" style="173"/>
    <col min="13315" max="13315" width="0.85546875" style="173" customWidth="1"/>
    <col min="13316" max="13316" width="3.7109375" style="173" customWidth="1"/>
    <col min="13317" max="13317" width="67.5703125" style="173" bestFit="1" customWidth="1"/>
    <col min="13318" max="13318" width="3.7109375" style="173" customWidth="1"/>
    <col min="13319" max="13319" width="0.85546875" style="173" customWidth="1"/>
    <col min="13320" max="13570" width="9.140625" style="173"/>
    <col min="13571" max="13571" width="0.85546875" style="173" customWidth="1"/>
    <col min="13572" max="13572" width="3.7109375" style="173" customWidth="1"/>
    <col min="13573" max="13573" width="67.5703125" style="173" bestFit="1" customWidth="1"/>
    <col min="13574" max="13574" width="3.7109375" style="173" customWidth="1"/>
    <col min="13575" max="13575" width="0.85546875" style="173" customWidth="1"/>
    <col min="13576" max="13826" width="9.140625" style="173"/>
    <col min="13827" max="13827" width="0.85546875" style="173" customWidth="1"/>
    <col min="13828" max="13828" width="3.7109375" style="173" customWidth="1"/>
    <col min="13829" max="13829" width="67.5703125" style="173" bestFit="1" customWidth="1"/>
    <col min="13830" max="13830" width="3.7109375" style="173" customWidth="1"/>
    <col min="13831" max="13831" width="0.85546875" style="173" customWidth="1"/>
    <col min="13832" max="14082" width="9.140625" style="173"/>
    <col min="14083" max="14083" width="0.85546875" style="173" customWidth="1"/>
    <col min="14084" max="14084" width="3.7109375" style="173" customWidth="1"/>
    <col min="14085" max="14085" width="67.5703125" style="173" bestFit="1" customWidth="1"/>
    <col min="14086" max="14086" width="3.7109375" style="173" customWidth="1"/>
    <col min="14087" max="14087" width="0.85546875" style="173" customWidth="1"/>
    <col min="14088" max="14338" width="9.140625" style="173"/>
    <col min="14339" max="14339" width="0.85546875" style="173" customWidth="1"/>
    <col min="14340" max="14340" width="3.7109375" style="173" customWidth="1"/>
    <col min="14341" max="14341" width="67.5703125" style="173" bestFit="1" customWidth="1"/>
    <col min="14342" max="14342" width="3.7109375" style="173" customWidth="1"/>
    <col min="14343" max="14343" width="0.85546875" style="173" customWidth="1"/>
    <col min="14344" max="14594" width="9.140625" style="173"/>
    <col min="14595" max="14595" width="0.85546875" style="173" customWidth="1"/>
    <col min="14596" max="14596" width="3.7109375" style="173" customWidth="1"/>
    <col min="14597" max="14597" width="67.5703125" style="173" bestFit="1" customWidth="1"/>
    <col min="14598" max="14598" width="3.7109375" style="173" customWidth="1"/>
    <col min="14599" max="14599" width="0.85546875" style="173" customWidth="1"/>
    <col min="14600" max="14850" width="9.140625" style="173"/>
    <col min="14851" max="14851" width="0.85546875" style="173" customWidth="1"/>
    <col min="14852" max="14852" width="3.7109375" style="173" customWidth="1"/>
    <col min="14853" max="14853" width="67.5703125" style="173" bestFit="1" customWidth="1"/>
    <col min="14854" max="14854" width="3.7109375" style="173" customWidth="1"/>
    <col min="14855" max="14855" width="0.85546875" style="173" customWidth="1"/>
    <col min="14856" max="15106" width="9.140625" style="173"/>
    <col min="15107" max="15107" width="0.85546875" style="173" customWidth="1"/>
    <col min="15108" max="15108" width="3.7109375" style="173" customWidth="1"/>
    <col min="15109" max="15109" width="67.5703125" style="173" bestFit="1" customWidth="1"/>
    <col min="15110" max="15110" width="3.7109375" style="173" customWidth="1"/>
    <col min="15111" max="15111" width="0.85546875" style="173" customWidth="1"/>
    <col min="15112" max="15362" width="9.140625" style="173"/>
    <col min="15363" max="15363" width="0.85546875" style="173" customWidth="1"/>
    <col min="15364" max="15364" width="3.7109375" style="173" customWidth="1"/>
    <col min="15365" max="15365" width="67.5703125" style="173" bestFit="1" customWidth="1"/>
    <col min="15366" max="15366" width="3.7109375" style="173" customWidth="1"/>
    <col min="15367" max="15367" width="0.85546875" style="173" customWidth="1"/>
    <col min="15368" max="15618" width="9.140625" style="173"/>
    <col min="15619" max="15619" width="0.85546875" style="173" customWidth="1"/>
    <col min="15620" max="15620" width="3.7109375" style="173" customWidth="1"/>
    <col min="15621" max="15621" width="67.5703125" style="173" bestFit="1" customWidth="1"/>
    <col min="15622" max="15622" width="3.7109375" style="173" customWidth="1"/>
    <col min="15623" max="15623" width="0.85546875" style="173" customWidth="1"/>
    <col min="15624" max="15874" width="9.140625" style="173"/>
    <col min="15875" max="15875" width="0.85546875" style="173" customWidth="1"/>
    <col min="15876" max="15876" width="3.7109375" style="173" customWidth="1"/>
    <col min="15877" max="15877" width="67.5703125" style="173" bestFit="1" customWidth="1"/>
    <col min="15878" max="15878" width="3.7109375" style="173" customWidth="1"/>
    <col min="15879" max="15879" width="0.85546875" style="173" customWidth="1"/>
    <col min="15880" max="16130" width="9.140625" style="173"/>
    <col min="16131" max="16131" width="0.85546875" style="173" customWidth="1"/>
    <col min="16132" max="16132" width="3.7109375" style="173" customWidth="1"/>
    <col min="16133" max="16133" width="67.5703125" style="173" bestFit="1" customWidth="1"/>
    <col min="16134" max="16134" width="3.7109375" style="173" customWidth="1"/>
    <col min="16135" max="16135" width="0.85546875" style="173" customWidth="1"/>
    <col min="16136" max="16384" width="9.140625" style="173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175" customFormat="1" ht="15" customHeight="1" thickBot="1" x14ac:dyDescent="0.3">
      <c r="B4" s="9"/>
      <c r="C4" s="10"/>
      <c r="D4" s="174" t="s">
        <v>0</v>
      </c>
      <c r="E4" s="11"/>
      <c r="F4" s="12"/>
      <c r="H4" s="176"/>
      <c r="I4" s="177"/>
      <c r="J4" s="178"/>
      <c r="K4" s="177"/>
      <c r="L4" s="177"/>
      <c r="M4" s="179"/>
      <c r="N4" s="173"/>
    </row>
    <row r="5" spans="2:14" ht="15" customHeight="1" x14ac:dyDescent="0.25">
      <c r="B5" s="4"/>
      <c r="C5" s="13"/>
      <c r="D5" s="14"/>
      <c r="E5" s="15"/>
      <c r="F5" s="8"/>
      <c r="H5" s="180"/>
      <c r="I5" s="193"/>
      <c r="J5" s="198" t="s">
        <v>1</v>
      </c>
      <c r="K5" s="198"/>
      <c r="L5" s="198"/>
      <c r="M5" s="181"/>
    </row>
    <row r="6" spans="2:14" ht="15" customHeight="1" x14ac:dyDescent="0.25">
      <c r="B6" s="4"/>
      <c r="C6" s="13"/>
      <c r="D6" s="16" t="s">
        <v>2</v>
      </c>
      <c r="E6" s="15"/>
      <c r="F6" s="8"/>
      <c r="H6" s="180"/>
      <c r="I6" s="193"/>
      <c r="J6" s="199" t="s">
        <v>3</v>
      </c>
      <c r="K6" s="199"/>
      <c r="L6" s="199"/>
      <c r="M6" s="181"/>
    </row>
    <row r="7" spans="2:14" ht="15" customHeight="1" x14ac:dyDescent="0.25">
      <c r="B7" s="4"/>
      <c r="C7" s="13"/>
      <c r="D7" s="18" t="s">
        <v>120</v>
      </c>
      <c r="E7" s="15"/>
      <c r="F7" s="8"/>
      <c r="H7" s="180"/>
      <c r="I7" s="193"/>
      <c r="J7" s="200"/>
      <c r="K7" s="200"/>
      <c r="L7" s="200"/>
      <c r="M7" s="181"/>
    </row>
    <row r="8" spans="2:14" ht="15" customHeight="1" x14ac:dyDescent="0.25">
      <c r="B8" s="4"/>
      <c r="C8" s="13"/>
      <c r="D8" s="16"/>
      <c r="E8" s="15"/>
      <c r="F8" s="8"/>
      <c r="H8" s="180"/>
      <c r="I8" s="182"/>
      <c r="J8" s="198" t="s">
        <v>4</v>
      </c>
      <c r="K8" s="198"/>
      <c r="L8" s="198"/>
      <c r="M8" s="183"/>
    </row>
    <row r="9" spans="2:14" ht="15" customHeight="1" x14ac:dyDescent="0.25">
      <c r="B9" s="4"/>
      <c r="C9" s="13"/>
      <c r="D9" s="201" t="s">
        <v>5</v>
      </c>
      <c r="E9" s="15"/>
      <c r="F9" s="8"/>
      <c r="H9" s="180"/>
      <c r="I9" s="184"/>
      <c r="J9" s="199" t="s">
        <v>6</v>
      </c>
      <c r="K9" s="199"/>
      <c r="L9" s="199"/>
      <c r="M9" s="185"/>
    </row>
    <row r="10" spans="2:14" ht="15" customHeight="1" x14ac:dyDescent="0.25">
      <c r="B10" s="4"/>
      <c r="C10" s="13"/>
      <c r="D10" s="201"/>
      <c r="E10" s="15"/>
      <c r="F10" s="8"/>
      <c r="H10" s="186"/>
      <c r="I10" s="187"/>
      <c r="J10" s="187"/>
      <c r="K10" s="187"/>
      <c r="L10" s="187"/>
      <c r="M10" s="188"/>
    </row>
    <row r="11" spans="2:14" ht="15" customHeight="1" x14ac:dyDescent="0.25">
      <c r="B11" s="4"/>
      <c r="C11" s="13"/>
      <c r="D11" s="201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7</v>
      </c>
      <c r="E13" s="15"/>
      <c r="F13" s="8"/>
    </row>
    <row r="14" spans="2:14" ht="15" customHeight="1" x14ac:dyDescent="0.25">
      <c r="B14" s="4"/>
      <c r="C14" s="13"/>
      <c r="D14" s="14" t="s">
        <v>8</v>
      </c>
      <c r="E14" s="15"/>
      <c r="F14" s="8"/>
    </row>
    <row r="15" spans="2:14" ht="15" customHeight="1" x14ac:dyDescent="0.25">
      <c r="B15" s="4"/>
      <c r="C15" s="13"/>
      <c r="D15" s="189" t="s">
        <v>9</v>
      </c>
      <c r="E15" s="15"/>
      <c r="F15" s="8"/>
    </row>
    <row r="16" spans="2:14" ht="15" customHeight="1" x14ac:dyDescent="0.25">
      <c r="B16" s="4"/>
      <c r="C16" s="13"/>
      <c r="D16" s="189" t="s">
        <v>10</v>
      </c>
      <c r="E16" s="15"/>
      <c r="F16" s="8"/>
    </row>
    <row r="17" spans="2:6" ht="15" customHeight="1" x14ac:dyDescent="0.25">
      <c r="B17" s="4"/>
      <c r="C17" s="13"/>
      <c r="D17" s="189" t="s">
        <v>11</v>
      </c>
      <c r="E17" s="15"/>
      <c r="F17" s="8"/>
    </row>
    <row r="18" spans="2:6" ht="15" customHeight="1" x14ac:dyDescent="0.25">
      <c r="B18" s="4"/>
      <c r="C18" s="13"/>
      <c r="D18" s="195" t="s">
        <v>12</v>
      </c>
      <c r="E18" s="15"/>
      <c r="F18" s="8"/>
    </row>
    <row r="19" spans="2:6" ht="15" customHeight="1" x14ac:dyDescent="0.25">
      <c r="B19" s="4"/>
      <c r="C19" s="13"/>
      <c r="D19" s="14" t="s">
        <v>13</v>
      </c>
      <c r="E19" s="15"/>
      <c r="F19" s="8"/>
    </row>
    <row r="20" spans="2:6" ht="15" customHeight="1" x14ac:dyDescent="0.25">
      <c r="B20" s="4"/>
      <c r="C20" s="13"/>
      <c r="D20" s="189" t="s">
        <v>14</v>
      </c>
      <c r="E20" s="15"/>
      <c r="F20" s="8"/>
    </row>
    <row r="21" spans="2:6" ht="15" customHeight="1" x14ac:dyDescent="0.25">
      <c r="B21" s="4"/>
      <c r="C21" s="13"/>
      <c r="D21" s="189" t="s">
        <v>15</v>
      </c>
      <c r="E21" s="15"/>
      <c r="F21" s="8"/>
    </row>
    <row r="22" spans="2:6" ht="15" customHeight="1" x14ac:dyDescent="0.25">
      <c r="B22" s="4"/>
      <c r="C22" s="13"/>
      <c r="D22" s="189" t="s">
        <v>16</v>
      </c>
      <c r="E22" s="15"/>
      <c r="F22" s="8"/>
    </row>
    <row r="23" spans="2:6" ht="15" customHeight="1" x14ac:dyDescent="0.25">
      <c r="B23" s="4"/>
      <c r="C23" s="13"/>
      <c r="D23" s="189" t="s">
        <v>17</v>
      </c>
      <c r="E23" s="15"/>
      <c r="F23" s="8"/>
    </row>
    <row r="24" spans="2:6" ht="15" customHeight="1" x14ac:dyDescent="0.25">
      <c r="B24" s="4"/>
      <c r="C24" s="13"/>
      <c r="D24" s="14" t="s">
        <v>18</v>
      </c>
      <c r="E24" s="15"/>
      <c r="F24" s="8"/>
    </row>
    <row r="25" spans="2:6" ht="15" customHeight="1" x14ac:dyDescent="0.25">
      <c r="B25" s="4"/>
      <c r="C25" s="13"/>
      <c r="D25" s="190" t="s">
        <v>19</v>
      </c>
      <c r="E25" s="15"/>
      <c r="F25" s="8"/>
    </row>
    <row r="26" spans="2:6" ht="15" customHeight="1" x14ac:dyDescent="0.25">
      <c r="B26" s="4"/>
      <c r="C26" s="13"/>
      <c r="D26" s="190"/>
      <c r="E26" s="15"/>
      <c r="F26" s="8"/>
    </row>
    <row r="27" spans="2:6" ht="15" customHeight="1" x14ac:dyDescent="0.25">
      <c r="B27" s="4"/>
      <c r="C27" s="13"/>
      <c r="D27" s="17" t="s">
        <v>20</v>
      </c>
      <c r="E27" s="15"/>
      <c r="F27" s="8"/>
    </row>
    <row r="28" spans="2:6" ht="15" customHeight="1" x14ac:dyDescent="0.25">
      <c r="B28" s="4"/>
      <c r="C28" s="13"/>
      <c r="D28" s="18" t="s">
        <v>21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191" t="s">
        <v>22</v>
      </c>
      <c r="E30" s="15"/>
      <c r="F30" s="8"/>
    </row>
    <row r="31" spans="2:6" ht="15" customHeight="1" x14ac:dyDescent="0.25">
      <c r="B31" s="4"/>
      <c r="C31" s="13"/>
      <c r="D31" s="19" t="s">
        <v>23</v>
      </c>
      <c r="E31" s="15"/>
      <c r="F31" s="8"/>
    </row>
    <row r="32" spans="2:6" ht="15" customHeight="1" x14ac:dyDescent="0.25">
      <c r="B32" s="4"/>
      <c r="C32" s="13"/>
      <c r="D32" s="192" t="s">
        <v>24</v>
      </c>
      <c r="E32" s="15"/>
      <c r="F32" s="8"/>
    </row>
    <row r="33" spans="2:6" ht="15" customHeight="1" thickBot="1" x14ac:dyDescent="0.3">
      <c r="B33" s="4"/>
      <c r="C33" s="13"/>
      <c r="D33" s="20" t="s">
        <v>25</v>
      </c>
      <c r="E33" s="15"/>
      <c r="F33" s="8"/>
    </row>
    <row r="34" spans="2:6" ht="15" customHeight="1" x14ac:dyDescent="0.25">
      <c r="B34" s="4"/>
      <c r="C34" s="13"/>
      <c r="D34" s="196" t="s">
        <v>26</v>
      </c>
      <c r="E34" s="15"/>
      <c r="F34" s="8"/>
    </row>
    <row r="35" spans="2:6" ht="15" customHeight="1" x14ac:dyDescent="0.25">
      <c r="B35" s="4"/>
      <c r="C35" s="21"/>
      <c r="D35" s="197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A85091B-CFBB-4BB3-96FF-022375E51FF1}"/>
    <hyperlink ref="D28" r:id="rId2" xr:uid="{E9D1440C-7FD4-4CA6-B6EC-1DC8E07C480B}"/>
    <hyperlink ref="D18" r:id="rId3" display="* plaats daarbij een link naar www.exceltekstenuitleg.nl " xr:uid="{F7EBE04F-91A3-458F-888A-F3953520095D}"/>
    <hyperlink ref="D32" r:id="rId4" xr:uid="{7669BF3B-3390-40BE-9AC7-EEEDC286BF94}"/>
    <hyperlink ref="D7" r:id="rId5" xr:uid="{615F1618-8AD4-415F-96AA-645416EDC43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R41"/>
  <sheetViews>
    <sheetView zoomScaleNormal="100" workbookViewId="0"/>
  </sheetViews>
  <sheetFormatPr defaultRowHeight="15" x14ac:dyDescent="0.25"/>
  <cols>
    <col min="1" max="1" width="14.7109375" style="145" bestFit="1" customWidth="1"/>
    <col min="2" max="2" width="7.5703125" style="145" bestFit="1" customWidth="1"/>
    <col min="3" max="4" width="6.5703125" style="145" bestFit="1" customWidth="1"/>
    <col min="5" max="5" width="3.42578125" style="145" customWidth="1"/>
    <col min="6" max="12" width="9.140625" style="145"/>
    <col min="13" max="13" width="2.7109375" style="145" customWidth="1"/>
    <col min="14" max="16384" width="9.140625" style="145"/>
  </cols>
  <sheetData>
    <row r="1" spans="1:17" x14ac:dyDescent="0.25">
      <c r="I1" s="147" t="s">
        <v>27</v>
      </c>
      <c r="Q1" s="147" t="s">
        <v>28</v>
      </c>
    </row>
    <row r="2" spans="1:17" x14ac:dyDescent="0.25">
      <c r="A2" s="26" t="s">
        <v>29</v>
      </c>
      <c r="B2" s="27" t="s">
        <v>30</v>
      </c>
      <c r="C2" s="28" t="s">
        <v>31</v>
      </c>
      <c r="D2" s="29" t="s">
        <v>32</v>
      </c>
    </row>
    <row r="3" spans="1:17" x14ac:dyDescent="0.25">
      <c r="A3" s="30" t="s">
        <v>33</v>
      </c>
      <c r="B3" s="31">
        <v>316</v>
      </c>
      <c r="C3" s="32">
        <v>483.4</v>
      </c>
      <c r="D3" s="33">
        <v>503.2</v>
      </c>
    </row>
    <row r="4" spans="1:17" x14ac:dyDescent="0.25">
      <c r="A4" s="30" t="s">
        <v>34</v>
      </c>
      <c r="B4" s="34">
        <v>300.7</v>
      </c>
      <c r="C4" s="35">
        <v>459.2</v>
      </c>
      <c r="D4" s="36">
        <v>510.3</v>
      </c>
    </row>
    <row r="5" spans="1:17" x14ac:dyDescent="0.25">
      <c r="A5" s="30" t="s">
        <v>35</v>
      </c>
      <c r="B5" s="34">
        <v>327.39999999999998</v>
      </c>
      <c r="C5" s="35">
        <v>485.9</v>
      </c>
      <c r="D5" s="36">
        <v>509.9</v>
      </c>
    </row>
    <row r="6" spans="1:17" x14ac:dyDescent="0.25">
      <c r="A6" s="30" t="s">
        <v>36</v>
      </c>
      <c r="B6" s="34">
        <v>359.2</v>
      </c>
      <c r="C6" s="35">
        <v>516.5</v>
      </c>
      <c r="D6" s="36">
        <v>525.1</v>
      </c>
    </row>
    <row r="7" spans="1:17" x14ac:dyDescent="0.25">
      <c r="A7" s="30" t="s">
        <v>37</v>
      </c>
      <c r="B7" s="34">
        <v>339.7</v>
      </c>
      <c r="C7" s="35">
        <v>503.4</v>
      </c>
      <c r="D7" s="36">
        <v>505.7</v>
      </c>
    </row>
    <row r="8" spans="1:17" x14ac:dyDescent="0.25">
      <c r="A8" s="30" t="s">
        <v>38</v>
      </c>
      <c r="B8" s="34">
        <v>372.4</v>
      </c>
      <c r="C8" s="35">
        <v>532.20000000000005</v>
      </c>
      <c r="D8" s="36">
        <v>535.6</v>
      </c>
    </row>
    <row r="9" spans="1:17" x14ac:dyDescent="0.25">
      <c r="A9" s="30" t="s">
        <v>39</v>
      </c>
      <c r="B9" s="34">
        <v>348.1</v>
      </c>
      <c r="C9" s="35">
        <v>509.9</v>
      </c>
      <c r="D9" s="36">
        <v>537.4</v>
      </c>
    </row>
    <row r="10" spans="1:17" x14ac:dyDescent="0.25">
      <c r="A10" s="30" t="s">
        <v>40</v>
      </c>
      <c r="B10" s="34">
        <v>342.6</v>
      </c>
      <c r="C10" s="35">
        <v>513.70000000000005</v>
      </c>
      <c r="D10" s="36">
        <v>546.70000000000005</v>
      </c>
    </row>
    <row r="11" spans="1:17" x14ac:dyDescent="0.25">
      <c r="A11" s="30" t="s">
        <v>41</v>
      </c>
      <c r="B11" s="34">
        <v>386.7</v>
      </c>
      <c r="C11" s="35">
        <v>538.79999999999995</v>
      </c>
      <c r="D11" s="36">
        <v>535.9</v>
      </c>
    </row>
    <row r="12" spans="1:17" x14ac:dyDescent="0.25">
      <c r="A12" s="30" t="s">
        <v>42</v>
      </c>
      <c r="B12" s="34">
        <v>362.4</v>
      </c>
      <c r="C12" s="35">
        <v>524.5</v>
      </c>
      <c r="D12" s="36">
        <v>543.4</v>
      </c>
    </row>
    <row r="13" spans="1:17" x14ac:dyDescent="0.25">
      <c r="A13" s="30" t="s">
        <v>43</v>
      </c>
      <c r="B13" s="34">
        <v>393.1</v>
      </c>
      <c r="C13" s="35">
        <v>540.70000000000005</v>
      </c>
      <c r="D13" s="36">
        <v>539.5</v>
      </c>
    </row>
    <row r="14" spans="1:17" x14ac:dyDescent="0.25">
      <c r="A14" s="37" t="s">
        <v>44</v>
      </c>
      <c r="B14" s="38">
        <v>305.10000000000002</v>
      </c>
      <c r="C14" s="39">
        <v>459.2</v>
      </c>
      <c r="D14" s="40">
        <v>483.5</v>
      </c>
    </row>
    <row r="15" spans="1:17" x14ac:dyDescent="0.25">
      <c r="B15" s="146"/>
      <c r="C15" s="146"/>
      <c r="D15" s="146"/>
    </row>
    <row r="16" spans="1:17" x14ac:dyDescent="0.25">
      <c r="B16" s="146"/>
      <c r="C16" s="146"/>
      <c r="D16" s="146"/>
    </row>
    <row r="17" spans="1:14" x14ac:dyDescent="0.25">
      <c r="B17" s="146"/>
      <c r="C17" s="146"/>
      <c r="D17" s="146"/>
    </row>
    <row r="18" spans="1:14" x14ac:dyDescent="0.25">
      <c r="B18" s="146"/>
      <c r="C18" s="146"/>
      <c r="D18" s="146"/>
    </row>
    <row r="19" spans="1:14" x14ac:dyDescent="0.25">
      <c r="B19" s="146"/>
      <c r="C19" s="146"/>
      <c r="D19" s="146"/>
    </row>
    <row r="20" spans="1:14" x14ac:dyDescent="0.25">
      <c r="B20" s="146"/>
      <c r="C20" s="146"/>
      <c r="D20" s="146"/>
    </row>
    <row r="21" spans="1:14" x14ac:dyDescent="0.25">
      <c r="B21" s="146"/>
      <c r="C21" s="146"/>
      <c r="D21" s="146"/>
      <c r="N21" s="145" t="s">
        <v>45</v>
      </c>
    </row>
    <row r="22" spans="1:14" x14ac:dyDescent="0.25">
      <c r="B22" s="146"/>
      <c r="C22" s="146"/>
      <c r="D22" s="146"/>
    </row>
    <row r="23" spans="1:14" x14ac:dyDescent="0.25">
      <c r="B23" s="146"/>
      <c r="C23" s="146"/>
      <c r="D23" s="146"/>
    </row>
    <row r="24" spans="1:14" x14ac:dyDescent="0.25">
      <c r="B24" s="146"/>
      <c r="C24" s="146"/>
      <c r="D24" s="146"/>
    </row>
    <row r="25" spans="1:14" x14ac:dyDescent="0.25">
      <c r="B25" s="146"/>
      <c r="C25" s="146"/>
      <c r="D25" s="146"/>
    </row>
    <row r="26" spans="1:14" x14ac:dyDescent="0.25">
      <c r="B26" s="146"/>
      <c r="C26" s="146"/>
      <c r="D26" s="146"/>
    </row>
    <row r="27" spans="1:14" x14ac:dyDescent="0.25">
      <c r="B27" s="146"/>
      <c r="C27" s="146"/>
      <c r="D27" s="146"/>
    </row>
    <row r="28" spans="1:14" x14ac:dyDescent="0.25">
      <c r="B28" s="147"/>
      <c r="C28" s="147"/>
      <c r="D28" s="147"/>
    </row>
    <row r="29" spans="1:14" x14ac:dyDescent="0.25">
      <c r="B29" s="147"/>
      <c r="C29" s="147"/>
      <c r="D29" s="147"/>
    </row>
    <row r="30" spans="1:14" x14ac:dyDescent="0.25">
      <c r="A30" s="41" t="s">
        <v>30</v>
      </c>
      <c r="B30" s="42">
        <v>124219.6</v>
      </c>
      <c r="C30" s="146"/>
      <c r="D30" s="146"/>
    </row>
    <row r="31" spans="1:14" x14ac:dyDescent="0.25">
      <c r="A31" s="43" t="s">
        <v>31</v>
      </c>
      <c r="B31" s="44">
        <v>118205.17</v>
      </c>
      <c r="C31" s="146"/>
      <c r="D31" s="146"/>
    </row>
    <row r="32" spans="1:14" x14ac:dyDescent="0.25">
      <c r="A32" s="43" t="s">
        <v>32</v>
      </c>
      <c r="B32" s="44">
        <v>128700.94</v>
      </c>
      <c r="C32" s="146"/>
      <c r="D32" s="146"/>
    </row>
    <row r="33" spans="1:18" x14ac:dyDescent="0.25">
      <c r="A33" s="43" t="s">
        <v>46</v>
      </c>
      <c r="B33" s="44">
        <v>141201.51999999999</v>
      </c>
      <c r="C33" s="146"/>
      <c r="D33" s="146"/>
    </row>
    <row r="34" spans="1:18" x14ac:dyDescent="0.25">
      <c r="A34" s="43" t="s">
        <v>47</v>
      </c>
      <c r="B34" s="44">
        <v>133536.07</v>
      </c>
      <c r="C34" s="146"/>
      <c r="D34" s="146"/>
    </row>
    <row r="35" spans="1:18" x14ac:dyDescent="0.25">
      <c r="A35" s="43" t="s">
        <v>48</v>
      </c>
      <c r="B35" s="44">
        <v>146390.44</v>
      </c>
      <c r="C35" s="146"/>
      <c r="D35" s="146"/>
      <c r="R35" s="145" t="s">
        <v>49</v>
      </c>
    </row>
    <row r="36" spans="1:18" x14ac:dyDescent="0.25">
      <c r="A36" s="43" t="s">
        <v>50</v>
      </c>
      <c r="B36" s="44">
        <v>136838.11000000002</v>
      </c>
      <c r="C36" s="146"/>
      <c r="D36" s="146"/>
      <c r="R36" s="145" t="s">
        <v>51</v>
      </c>
    </row>
    <row r="37" spans="1:18" x14ac:dyDescent="0.25">
      <c r="A37" s="43" t="s">
        <v>52</v>
      </c>
      <c r="B37" s="44">
        <v>134676.06000000003</v>
      </c>
      <c r="C37" s="146"/>
      <c r="D37" s="146"/>
    </row>
    <row r="38" spans="1:18" x14ac:dyDescent="0.25">
      <c r="A38" s="43" t="s">
        <v>53</v>
      </c>
      <c r="B38" s="44">
        <v>152011.77000000002</v>
      </c>
      <c r="C38" s="146"/>
      <c r="D38" s="146"/>
    </row>
    <row r="39" spans="1:18" x14ac:dyDescent="0.25">
      <c r="A39" s="43" t="s">
        <v>54</v>
      </c>
      <c r="B39" s="44">
        <v>142459.44</v>
      </c>
      <c r="C39" s="146"/>
      <c r="D39" s="146"/>
    </row>
    <row r="40" spans="1:18" x14ac:dyDescent="0.25">
      <c r="A40" s="43" t="s">
        <v>55</v>
      </c>
      <c r="B40" s="44">
        <v>154527.61000000002</v>
      </c>
      <c r="C40" s="146"/>
      <c r="D40" s="146"/>
    </row>
    <row r="41" spans="1:18" x14ac:dyDescent="0.25">
      <c r="A41" s="45" t="s">
        <v>56</v>
      </c>
      <c r="B41" s="46">
        <v>171463</v>
      </c>
      <c r="C41" s="146"/>
      <c r="D41" s="146"/>
    </row>
  </sheetData>
  <pageMargins left="0.7" right="0.7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E382"/>
  <sheetViews>
    <sheetView zoomScaleNormal="100" workbookViewId="0">
      <selection activeCell="A16" sqref="A16"/>
    </sheetView>
  </sheetViews>
  <sheetFormatPr defaultRowHeight="15" x14ac:dyDescent="0.25"/>
  <cols>
    <col min="1" max="1" width="9.140625" style="134"/>
    <col min="2" max="2" width="10.28515625" style="120" bestFit="1" customWidth="1"/>
    <col min="3" max="3" width="9.140625" style="120" customWidth="1"/>
    <col min="4" max="4" width="9.140625" style="120"/>
    <col min="5" max="5" width="2.7109375" style="120" customWidth="1"/>
    <col min="6" max="16384" width="9.140625" style="120"/>
  </cols>
  <sheetData>
    <row r="1" spans="1:3" x14ac:dyDescent="0.25">
      <c r="A1" s="118" t="s">
        <v>57</v>
      </c>
      <c r="B1" s="119" t="s">
        <v>58</v>
      </c>
    </row>
    <row r="2" spans="1:3" x14ac:dyDescent="0.25">
      <c r="A2" s="194">
        <v>45659</v>
      </c>
      <c r="B2" s="122">
        <v>60.45</v>
      </c>
    </row>
    <row r="3" spans="1:3" x14ac:dyDescent="0.25">
      <c r="A3" s="121">
        <f>WORKDAY(A2,1)</f>
        <v>45660</v>
      </c>
      <c r="B3" s="122">
        <v>60.55</v>
      </c>
    </row>
    <row r="4" spans="1:3" x14ac:dyDescent="0.25">
      <c r="A4" s="121">
        <f t="shared" ref="A4:A67" si="0">WORKDAY(A3,1)</f>
        <v>45663</v>
      </c>
      <c r="B4" s="122">
        <v>60.5</v>
      </c>
    </row>
    <row r="5" spans="1:3" x14ac:dyDescent="0.25">
      <c r="A5" s="121">
        <f t="shared" si="0"/>
        <v>45664</v>
      </c>
      <c r="B5" s="122">
        <v>60.75</v>
      </c>
    </row>
    <row r="6" spans="1:3" x14ac:dyDescent="0.25">
      <c r="A6" s="121">
        <f t="shared" si="0"/>
        <v>45665</v>
      </c>
      <c r="B6" s="122">
        <v>61.2</v>
      </c>
    </row>
    <row r="7" spans="1:3" x14ac:dyDescent="0.25">
      <c r="A7" s="121">
        <f t="shared" si="0"/>
        <v>45666</v>
      </c>
      <c r="B7" s="122">
        <v>61.45</v>
      </c>
    </row>
    <row r="8" spans="1:3" x14ac:dyDescent="0.25">
      <c r="A8" s="121">
        <f t="shared" si="0"/>
        <v>45667</v>
      </c>
      <c r="B8" s="122">
        <v>61.25</v>
      </c>
    </row>
    <row r="9" spans="1:3" x14ac:dyDescent="0.25">
      <c r="A9" s="121">
        <f t="shared" si="0"/>
        <v>45670</v>
      </c>
      <c r="B9" s="122">
        <v>61.25</v>
      </c>
    </row>
    <row r="10" spans="1:3" x14ac:dyDescent="0.25">
      <c r="A10" s="121">
        <f t="shared" si="0"/>
        <v>45671</v>
      </c>
      <c r="B10" s="122">
        <v>61.2</v>
      </c>
      <c r="C10" s="123"/>
    </row>
    <row r="11" spans="1:3" x14ac:dyDescent="0.25">
      <c r="A11" s="121">
        <f t="shared" si="0"/>
        <v>45672</v>
      </c>
      <c r="B11" s="122">
        <v>61</v>
      </c>
    </row>
    <row r="12" spans="1:3" x14ac:dyDescent="0.25">
      <c r="A12" s="121">
        <f t="shared" si="0"/>
        <v>45673</v>
      </c>
      <c r="B12" s="122">
        <v>60.9</v>
      </c>
    </row>
    <row r="13" spans="1:3" x14ac:dyDescent="0.25">
      <c r="A13" s="121">
        <f t="shared" si="0"/>
        <v>45674</v>
      </c>
      <c r="B13" s="122">
        <v>60.45</v>
      </c>
    </row>
    <row r="14" spans="1:3" x14ac:dyDescent="0.25">
      <c r="A14" s="121">
        <f t="shared" si="0"/>
        <v>45677</v>
      </c>
      <c r="B14" s="122">
        <v>59.7</v>
      </c>
      <c r="C14" s="123"/>
    </row>
    <row r="15" spans="1:3" x14ac:dyDescent="0.25">
      <c r="A15" s="121">
        <f t="shared" si="0"/>
        <v>45678</v>
      </c>
      <c r="B15" s="122">
        <v>60.1</v>
      </c>
    </row>
    <row r="16" spans="1:3" x14ac:dyDescent="0.25">
      <c r="A16" s="121">
        <f t="shared" si="0"/>
        <v>45679</v>
      </c>
      <c r="B16" s="122">
        <v>59.75</v>
      </c>
    </row>
    <row r="17" spans="1:5" x14ac:dyDescent="0.25">
      <c r="A17" s="121">
        <f t="shared" si="0"/>
        <v>45680</v>
      </c>
      <c r="B17" s="122">
        <v>59</v>
      </c>
    </row>
    <row r="18" spans="1:5" x14ac:dyDescent="0.25">
      <c r="A18" s="121">
        <f t="shared" si="0"/>
        <v>45681</v>
      </c>
      <c r="B18" s="122">
        <v>58.95</v>
      </c>
    </row>
    <row r="19" spans="1:5" x14ac:dyDescent="0.25">
      <c r="A19" s="121">
        <f t="shared" si="0"/>
        <v>45684</v>
      </c>
      <c r="B19" s="122">
        <v>59.4</v>
      </c>
    </row>
    <row r="20" spans="1:5" x14ac:dyDescent="0.25">
      <c r="A20" s="121">
        <f t="shared" si="0"/>
        <v>45685</v>
      </c>
      <c r="B20" s="122">
        <v>60.1</v>
      </c>
    </row>
    <row r="21" spans="1:5" x14ac:dyDescent="0.25">
      <c r="A21" s="121">
        <f t="shared" si="0"/>
        <v>45686</v>
      </c>
      <c r="B21" s="122">
        <v>60.9</v>
      </c>
    </row>
    <row r="22" spans="1:5" x14ac:dyDescent="0.25">
      <c r="A22" s="121">
        <f t="shared" si="0"/>
        <v>45687</v>
      </c>
      <c r="B22" s="122">
        <v>61.15</v>
      </c>
    </row>
    <row r="23" spans="1:5" x14ac:dyDescent="0.25">
      <c r="A23" s="121">
        <f t="shared" si="0"/>
        <v>45688</v>
      </c>
      <c r="B23" s="122">
        <v>61.1</v>
      </c>
    </row>
    <row r="24" spans="1:5" x14ac:dyDescent="0.25">
      <c r="A24" s="121">
        <f t="shared" si="0"/>
        <v>45691</v>
      </c>
      <c r="B24" s="122">
        <v>61.35</v>
      </c>
      <c r="D24" s="124">
        <v>1</v>
      </c>
      <c r="E24" s="125">
        <v>10</v>
      </c>
    </row>
    <row r="25" spans="1:5" x14ac:dyDescent="0.25">
      <c r="A25" s="121">
        <f t="shared" si="0"/>
        <v>45692</v>
      </c>
      <c r="B25" s="122">
        <v>61.35</v>
      </c>
      <c r="D25" s="126">
        <v>2</v>
      </c>
      <c r="E25" s="127">
        <v>9</v>
      </c>
    </row>
    <row r="26" spans="1:5" x14ac:dyDescent="0.25">
      <c r="A26" s="121">
        <f t="shared" si="0"/>
        <v>45693</v>
      </c>
      <c r="B26" s="122">
        <v>61.15</v>
      </c>
      <c r="D26" s="126">
        <v>3</v>
      </c>
      <c r="E26" s="127">
        <v>8</v>
      </c>
    </row>
    <row r="27" spans="1:5" x14ac:dyDescent="0.25">
      <c r="A27" s="121">
        <f t="shared" si="0"/>
        <v>45694</v>
      </c>
      <c r="B27" s="122">
        <v>61.55</v>
      </c>
      <c r="D27" s="126">
        <v>4</v>
      </c>
      <c r="E27" s="127">
        <v>7</v>
      </c>
    </row>
    <row r="28" spans="1:5" x14ac:dyDescent="0.25">
      <c r="A28" s="121">
        <f t="shared" si="0"/>
        <v>45695</v>
      </c>
      <c r="B28" s="122">
        <v>60.95</v>
      </c>
      <c r="D28" s="126">
        <v>5</v>
      </c>
      <c r="E28" s="127">
        <v>6</v>
      </c>
    </row>
    <row r="29" spans="1:5" x14ac:dyDescent="0.25">
      <c r="A29" s="121">
        <f t="shared" si="0"/>
        <v>45698</v>
      </c>
      <c r="B29" s="122">
        <v>61.05</v>
      </c>
      <c r="D29" s="126">
        <v>6</v>
      </c>
      <c r="E29" s="127">
        <v>5</v>
      </c>
    </row>
    <row r="30" spans="1:5" x14ac:dyDescent="0.25">
      <c r="A30" s="121">
        <f t="shared" si="0"/>
        <v>45699</v>
      </c>
      <c r="B30" s="122">
        <v>61.75</v>
      </c>
      <c r="D30" s="126">
        <v>7</v>
      </c>
      <c r="E30" s="127">
        <v>4</v>
      </c>
    </row>
    <row r="31" spans="1:5" x14ac:dyDescent="0.25">
      <c r="A31" s="121">
        <f t="shared" si="0"/>
        <v>45700</v>
      </c>
      <c r="B31" s="122">
        <v>61.65</v>
      </c>
      <c r="D31" s="126">
        <v>8</v>
      </c>
      <c r="E31" s="127">
        <v>3</v>
      </c>
    </row>
    <row r="32" spans="1:5" x14ac:dyDescent="0.25">
      <c r="A32" s="121">
        <f t="shared" si="0"/>
        <v>45701</v>
      </c>
      <c r="B32" s="122">
        <v>62.05</v>
      </c>
      <c r="D32" s="126">
        <v>9</v>
      </c>
      <c r="E32" s="127">
        <v>2</v>
      </c>
    </row>
    <row r="33" spans="1:5" x14ac:dyDescent="0.25">
      <c r="A33" s="121">
        <f t="shared" si="0"/>
        <v>45702</v>
      </c>
      <c r="B33" s="122">
        <v>61.6</v>
      </c>
      <c r="D33" s="128">
        <v>10</v>
      </c>
      <c r="E33" s="129">
        <v>1</v>
      </c>
    </row>
    <row r="34" spans="1:5" x14ac:dyDescent="0.25">
      <c r="A34" s="121">
        <f t="shared" si="0"/>
        <v>45705</v>
      </c>
      <c r="B34" s="122">
        <v>62</v>
      </c>
    </row>
    <row r="35" spans="1:5" x14ac:dyDescent="0.25">
      <c r="A35" s="121">
        <f t="shared" si="0"/>
        <v>45706</v>
      </c>
      <c r="B35" s="122">
        <v>62.4</v>
      </c>
    </row>
    <row r="36" spans="1:5" x14ac:dyDescent="0.25">
      <c r="A36" s="121">
        <f t="shared" si="0"/>
        <v>45707</v>
      </c>
      <c r="B36" s="122">
        <v>62.6</v>
      </c>
    </row>
    <row r="37" spans="1:5" x14ac:dyDescent="0.25">
      <c r="A37" s="121">
        <f t="shared" si="0"/>
        <v>45708</v>
      </c>
      <c r="B37" s="122">
        <v>62.1</v>
      </c>
    </row>
    <row r="38" spans="1:5" x14ac:dyDescent="0.25">
      <c r="A38" s="121">
        <f t="shared" si="0"/>
        <v>45709</v>
      </c>
      <c r="B38" s="122">
        <v>62.45</v>
      </c>
    </row>
    <row r="39" spans="1:5" x14ac:dyDescent="0.25">
      <c r="A39" s="121">
        <f t="shared" si="0"/>
        <v>45712</v>
      </c>
      <c r="B39" s="122">
        <v>62.2</v>
      </c>
    </row>
    <row r="40" spans="1:5" x14ac:dyDescent="0.25">
      <c r="A40" s="121">
        <f t="shared" si="0"/>
        <v>45713</v>
      </c>
      <c r="B40" s="122">
        <v>62.5</v>
      </c>
    </row>
    <row r="41" spans="1:5" x14ac:dyDescent="0.25">
      <c r="A41" s="121">
        <f t="shared" si="0"/>
        <v>45714</v>
      </c>
      <c r="B41" s="122">
        <v>62.95</v>
      </c>
    </row>
    <row r="42" spans="1:5" x14ac:dyDescent="0.25">
      <c r="A42" s="121">
        <f t="shared" si="0"/>
        <v>45715</v>
      </c>
      <c r="B42" s="122">
        <v>63.05</v>
      </c>
    </row>
    <row r="43" spans="1:5" x14ac:dyDescent="0.25">
      <c r="A43" s="121">
        <f t="shared" si="0"/>
        <v>45716</v>
      </c>
      <c r="B43" s="122">
        <v>62.6</v>
      </c>
    </row>
    <row r="44" spans="1:5" x14ac:dyDescent="0.25">
      <c r="A44" s="121">
        <f t="shared" si="0"/>
        <v>45719</v>
      </c>
      <c r="B44" s="122">
        <v>62.7</v>
      </c>
    </row>
    <row r="45" spans="1:5" x14ac:dyDescent="0.25">
      <c r="A45" s="121">
        <f t="shared" si="0"/>
        <v>45720</v>
      </c>
      <c r="B45" s="122">
        <v>62.75</v>
      </c>
    </row>
    <row r="46" spans="1:5" x14ac:dyDescent="0.25">
      <c r="A46" s="121">
        <f t="shared" si="0"/>
        <v>45721</v>
      </c>
      <c r="B46" s="122">
        <v>62.5</v>
      </c>
    </row>
    <row r="47" spans="1:5" x14ac:dyDescent="0.25">
      <c r="A47" s="121">
        <f t="shared" si="0"/>
        <v>45722</v>
      </c>
      <c r="B47" s="122">
        <v>62.9</v>
      </c>
    </row>
    <row r="48" spans="1:5" x14ac:dyDescent="0.25">
      <c r="A48" s="121">
        <f t="shared" si="0"/>
        <v>45723</v>
      </c>
      <c r="B48" s="122">
        <v>62.65</v>
      </c>
    </row>
    <row r="49" spans="1:2" x14ac:dyDescent="0.25">
      <c r="A49" s="121">
        <f t="shared" si="0"/>
        <v>45726</v>
      </c>
      <c r="B49" s="122">
        <v>62.25</v>
      </c>
    </row>
    <row r="50" spans="1:2" x14ac:dyDescent="0.25">
      <c r="A50" s="121">
        <f t="shared" si="0"/>
        <v>45727</v>
      </c>
      <c r="B50" s="122">
        <v>62.6</v>
      </c>
    </row>
    <row r="51" spans="1:2" x14ac:dyDescent="0.25">
      <c r="A51" s="121">
        <f t="shared" si="0"/>
        <v>45728</v>
      </c>
      <c r="B51" s="122">
        <v>62.75</v>
      </c>
    </row>
    <row r="52" spans="1:2" x14ac:dyDescent="0.25">
      <c r="A52" s="121">
        <f t="shared" si="0"/>
        <v>45729</v>
      </c>
      <c r="B52" s="122">
        <v>63.4</v>
      </c>
    </row>
    <row r="53" spans="1:2" x14ac:dyDescent="0.25">
      <c r="A53" s="121">
        <f t="shared" si="0"/>
        <v>45730</v>
      </c>
      <c r="B53" s="122">
        <v>63.35</v>
      </c>
    </row>
    <row r="54" spans="1:2" x14ac:dyDescent="0.25">
      <c r="A54" s="121">
        <f t="shared" si="0"/>
        <v>45733</v>
      </c>
      <c r="B54" s="122">
        <v>63.7</v>
      </c>
    </row>
    <row r="55" spans="1:2" x14ac:dyDescent="0.25">
      <c r="A55" s="121">
        <f t="shared" si="0"/>
        <v>45734</v>
      </c>
      <c r="B55" s="122">
        <v>63.45</v>
      </c>
    </row>
    <row r="56" spans="1:2" x14ac:dyDescent="0.25">
      <c r="A56" s="121">
        <f t="shared" si="0"/>
        <v>45735</v>
      </c>
      <c r="B56" s="122">
        <v>63.35</v>
      </c>
    </row>
    <row r="57" spans="1:2" x14ac:dyDescent="0.25">
      <c r="A57" s="121">
        <f t="shared" si="0"/>
        <v>45736</v>
      </c>
      <c r="B57" s="122">
        <v>63.4</v>
      </c>
    </row>
    <row r="58" spans="1:2" x14ac:dyDescent="0.25">
      <c r="A58" s="121">
        <f t="shared" si="0"/>
        <v>45737</v>
      </c>
      <c r="B58" s="122">
        <v>63.45</v>
      </c>
    </row>
    <row r="59" spans="1:2" x14ac:dyDescent="0.25">
      <c r="A59" s="121">
        <f t="shared" si="0"/>
        <v>45740</v>
      </c>
      <c r="B59" s="122">
        <v>63.8</v>
      </c>
    </row>
    <row r="60" spans="1:2" x14ac:dyDescent="0.25">
      <c r="A60" s="121">
        <f t="shared" si="0"/>
        <v>45741</v>
      </c>
      <c r="B60" s="122">
        <v>63.95</v>
      </c>
    </row>
    <row r="61" spans="1:2" x14ac:dyDescent="0.25">
      <c r="A61" s="121">
        <f t="shared" si="0"/>
        <v>45742</v>
      </c>
      <c r="B61" s="122">
        <v>64.45</v>
      </c>
    </row>
    <row r="62" spans="1:2" x14ac:dyDescent="0.25">
      <c r="A62" s="121">
        <f t="shared" si="0"/>
        <v>45743</v>
      </c>
      <c r="B62" s="122">
        <v>64.349999999999994</v>
      </c>
    </row>
    <row r="63" spans="1:2" x14ac:dyDescent="0.25">
      <c r="A63" s="121">
        <f t="shared" si="0"/>
        <v>45744</v>
      </c>
      <c r="B63" s="122">
        <v>63.85</v>
      </c>
    </row>
    <row r="64" spans="1:2" x14ac:dyDescent="0.25">
      <c r="A64" s="121">
        <f t="shared" si="0"/>
        <v>45747</v>
      </c>
      <c r="B64" s="122">
        <v>63.8</v>
      </c>
    </row>
    <row r="65" spans="1:2" x14ac:dyDescent="0.25">
      <c r="A65" s="121">
        <f t="shared" si="0"/>
        <v>45748</v>
      </c>
      <c r="B65" s="122">
        <v>64.099999999999994</v>
      </c>
    </row>
    <row r="66" spans="1:2" x14ac:dyDescent="0.25">
      <c r="A66" s="121">
        <f t="shared" si="0"/>
        <v>45749</v>
      </c>
      <c r="B66" s="122">
        <v>63.8</v>
      </c>
    </row>
    <row r="67" spans="1:2" x14ac:dyDescent="0.25">
      <c r="A67" s="121">
        <f t="shared" si="0"/>
        <v>45750</v>
      </c>
      <c r="B67" s="122">
        <v>64.2</v>
      </c>
    </row>
    <row r="68" spans="1:2" x14ac:dyDescent="0.25">
      <c r="A68" s="121">
        <f t="shared" ref="A68:A131" si="1">WORKDAY(A67,1)</f>
        <v>45751</v>
      </c>
      <c r="B68" s="122">
        <v>63.65</v>
      </c>
    </row>
    <row r="69" spans="1:2" x14ac:dyDescent="0.25">
      <c r="A69" s="121">
        <f t="shared" si="1"/>
        <v>45754</v>
      </c>
      <c r="B69" s="122">
        <v>63.75</v>
      </c>
    </row>
    <row r="70" spans="1:2" x14ac:dyDescent="0.25">
      <c r="A70" s="121">
        <f t="shared" si="1"/>
        <v>45755</v>
      </c>
      <c r="B70" s="122">
        <v>63.95</v>
      </c>
    </row>
    <row r="71" spans="1:2" x14ac:dyDescent="0.25">
      <c r="A71" s="121">
        <f t="shared" si="1"/>
        <v>45756</v>
      </c>
      <c r="B71" s="122">
        <v>64.5</v>
      </c>
    </row>
    <row r="72" spans="1:2" x14ac:dyDescent="0.25">
      <c r="A72" s="121">
        <f t="shared" si="1"/>
        <v>45757</v>
      </c>
      <c r="B72" s="122">
        <v>64.3</v>
      </c>
    </row>
    <row r="73" spans="1:2" x14ac:dyDescent="0.25">
      <c r="A73" s="121">
        <f t="shared" si="1"/>
        <v>45758</v>
      </c>
      <c r="B73" s="122">
        <v>63.9</v>
      </c>
    </row>
    <row r="74" spans="1:2" x14ac:dyDescent="0.25">
      <c r="A74" s="121">
        <f t="shared" si="1"/>
        <v>45761</v>
      </c>
      <c r="B74" s="122">
        <v>63.5</v>
      </c>
    </row>
    <row r="75" spans="1:2" x14ac:dyDescent="0.25">
      <c r="A75" s="121">
        <f t="shared" si="1"/>
        <v>45762</v>
      </c>
      <c r="B75" s="122">
        <v>64.45</v>
      </c>
    </row>
    <row r="76" spans="1:2" x14ac:dyDescent="0.25">
      <c r="A76" s="121">
        <f t="shared" si="1"/>
        <v>45763</v>
      </c>
      <c r="B76" s="122">
        <v>62.95</v>
      </c>
    </row>
    <row r="77" spans="1:2" x14ac:dyDescent="0.25">
      <c r="A77" s="121">
        <f t="shared" si="1"/>
        <v>45764</v>
      </c>
      <c r="B77" s="122">
        <v>63.65</v>
      </c>
    </row>
    <row r="78" spans="1:2" x14ac:dyDescent="0.25">
      <c r="A78" s="121">
        <f t="shared" si="1"/>
        <v>45765</v>
      </c>
      <c r="B78" s="122">
        <v>63.85</v>
      </c>
    </row>
    <row r="79" spans="1:2" x14ac:dyDescent="0.25">
      <c r="A79" s="121">
        <f t="shared" si="1"/>
        <v>45768</v>
      </c>
      <c r="B79" s="122">
        <v>64.3</v>
      </c>
    </row>
    <row r="80" spans="1:2" x14ac:dyDescent="0.25">
      <c r="A80" s="121">
        <f t="shared" si="1"/>
        <v>45769</v>
      </c>
      <c r="B80" s="122">
        <v>63.95</v>
      </c>
    </row>
    <row r="81" spans="1:2" x14ac:dyDescent="0.25">
      <c r="A81" s="121">
        <f t="shared" si="1"/>
        <v>45770</v>
      </c>
      <c r="B81" s="122">
        <v>63.35</v>
      </c>
    </row>
    <row r="82" spans="1:2" x14ac:dyDescent="0.25">
      <c r="A82" s="121">
        <f t="shared" si="1"/>
        <v>45771</v>
      </c>
      <c r="B82" s="122">
        <v>63.35</v>
      </c>
    </row>
    <row r="83" spans="1:2" x14ac:dyDescent="0.25">
      <c r="A83" s="121">
        <f t="shared" si="1"/>
        <v>45772</v>
      </c>
      <c r="B83" s="122">
        <v>63.2</v>
      </c>
    </row>
    <row r="84" spans="1:2" x14ac:dyDescent="0.25">
      <c r="A84" s="121">
        <f t="shared" si="1"/>
        <v>45775</v>
      </c>
      <c r="B84" s="122">
        <v>63.1</v>
      </c>
    </row>
    <row r="85" spans="1:2" x14ac:dyDescent="0.25">
      <c r="A85" s="121">
        <f t="shared" si="1"/>
        <v>45776</v>
      </c>
      <c r="B85" s="122">
        <v>62.95</v>
      </c>
    </row>
    <row r="86" spans="1:2" x14ac:dyDescent="0.25">
      <c r="A86" s="121">
        <f t="shared" si="1"/>
        <v>45777</v>
      </c>
      <c r="B86" s="122">
        <v>63.4</v>
      </c>
    </row>
    <row r="87" spans="1:2" x14ac:dyDescent="0.25">
      <c r="A87" s="121">
        <f t="shared" si="1"/>
        <v>45778</v>
      </c>
      <c r="B87" s="122">
        <v>63.1</v>
      </c>
    </row>
    <row r="88" spans="1:2" x14ac:dyDescent="0.25">
      <c r="A88" s="121">
        <f t="shared" si="1"/>
        <v>45779</v>
      </c>
      <c r="B88" s="122">
        <v>63.2</v>
      </c>
    </row>
    <row r="89" spans="1:2" x14ac:dyDescent="0.25">
      <c r="A89" s="121">
        <f t="shared" si="1"/>
        <v>45782</v>
      </c>
      <c r="B89" s="122">
        <v>63.65</v>
      </c>
    </row>
    <row r="90" spans="1:2" x14ac:dyDescent="0.25">
      <c r="A90" s="121">
        <f t="shared" si="1"/>
        <v>45783</v>
      </c>
      <c r="B90" s="122">
        <v>63.9</v>
      </c>
    </row>
    <row r="91" spans="1:2" x14ac:dyDescent="0.25">
      <c r="A91" s="121">
        <f t="shared" si="1"/>
        <v>45784</v>
      </c>
      <c r="B91" s="122">
        <v>63.55</v>
      </c>
    </row>
    <row r="92" spans="1:2" x14ac:dyDescent="0.25">
      <c r="A92" s="121">
        <f t="shared" si="1"/>
        <v>45785</v>
      </c>
      <c r="B92" s="122">
        <v>63.55</v>
      </c>
    </row>
    <row r="93" spans="1:2" x14ac:dyDescent="0.25">
      <c r="A93" s="121">
        <f t="shared" si="1"/>
        <v>45786</v>
      </c>
      <c r="B93" s="122">
        <v>61.55</v>
      </c>
    </row>
    <row r="94" spans="1:2" x14ac:dyDescent="0.25">
      <c r="A94" s="121">
        <f t="shared" si="1"/>
        <v>45789</v>
      </c>
      <c r="B94" s="122">
        <v>61.05</v>
      </c>
    </row>
    <row r="95" spans="1:2" x14ac:dyDescent="0.25">
      <c r="A95" s="121">
        <f t="shared" si="1"/>
        <v>45790</v>
      </c>
      <c r="B95" s="122">
        <v>60.85</v>
      </c>
    </row>
    <row r="96" spans="1:2" x14ac:dyDescent="0.25">
      <c r="A96" s="121">
        <f t="shared" si="1"/>
        <v>45791</v>
      </c>
      <c r="B96" s="122">
        <v>60.05</v>
      </c>
    </row>
    <row r="97" spans="1:2" x14ac:dyDescent="0.25">
      <c r="A97" s="121">
        <f t="shared" si="1"/>
        <v>45792</v>
      </c>
      <c r="B97" s="122">
        <v>60.25</v>
      </c>
    </row>
    <row r="98" spans="1:2" x14ac:dyDescent="0.25">
      <c r="A98" s="121">
        <f t="shared" si="1"/>
        <v>45793</v>
      </c>
      <c r="B98" s="122">
        <v>59.4</v>
      </c>
    </row>
    <row r="99" spans="1:2" x14ac:dyDescent="0.25">
      <c r="A99" s="121">
        <f t="shared" si="1"/>
        <v>45796</v>
      </c>
      <c r="B99" s="122">
        <v>59.05</v>
      </c>
    </row>
    <row r="100" spans="1:2" x14ac:dyDescent="0.25">
      <c r="A100" s="121">
        <f t="shared" si="1"/>
        <v>45797</v>
      </c>
      <c r="B100" s="122">
        <v>59.1</v>
      </c>
    </row>
    <row r="101" spans="1:2" x14ac:dyDescent="0.25">
      <c r="A101" s="121">
        <f t="shared" si="1"/>
        <v>45798</v>
      </c>
      <c r="B101" s="122">
        <v>58.8</v>
      </c>
    </row>
    <row r="102" spans="1:2" x14ac:dyDescent="0.25">
      <c r="A102" s="121">
        <f t="shared" si="1"/>
        <v>45799</v>
      </c>
      <c r="B102" s="122">
        <v>58.9</v>
      </c>
    </row>
    <row r="103" spans="1:2" x14ac:dyDescent="0.25">
      <c r="A103" s="121">
        <f t="shared" si="1"/>
        <v>45800</v>
      </c>
      <c r="B103" s="122">
        <v>59.7</v>
      </c>
    </row>
    <row r="104" spans="1:2" x14ac:dyDescent="0.25">
      <c r="A104" s="121">
        <f t="shared" si="1"/>
        <v>45803</v>
      </c>
      <c r="B104" s="122">
        <v>60.1</v>
      </c>
    </row>
    <row r="105" spans="1:2" x14ac:dyDescent="0.25">
      <c r="A105" s="121">
        <f t="shared" si="1"/>
        <v>45804</v>
      </c>
      <c r="B105" s="122">
        <v>59.55</v>
      </c>
    </row>
    <row r="106" spans="1:2" x14ac:dyDescent="0.25">
      <c r="A106" s="121">
        <f t="shared" si="1"/>
        <v>45805</v>
      </c>
      <c r="B106" s="122">
        <v>59.5</v>
      </c>
    </row>
    <row r="107" spans="1:2" x14ac:dyDescent="0.25">
      <c r="A107" s="121">
        <f t="shared" si="1"/>
        <v>45806</v>
      </c>
      <c r="B107" s="130">
        <v>59.35</v>
      </c>
    </row>
    <row r="108" spans="1:2" x14ac:dyDescent="0.25">
      <c r="A108" s="121">
        <f t="shared" si="1"/>
        <v>45807</v>
      </c>
      <c r="B108" s="130">
        <v>59.8</v>
      </c>
    </row>
    <row r="109" spans="1:2" x14ac:dyDescent="0.25">
      <c r="A109" s="121">
        <f t="shared" si="1"/>
        <v>45810</v>
      </c>
      <c r="B109" s="130">
        <v>59.55</v>
      </c>
    </row>
    <row r="110" spans="1:2" x14ac:dyDescent="0.25">
      <c r="A110" s="121">
        <f t="shared" si="1"/>
        <v>45811</v>
      </c>
      <c r="B110" s="130">
        <v>58.95</v>
      </c>
    </row>
    <row r="111" spans="1:2" x14ac:dyDescent="0.25">
      <c r="A111" s="121">
        <f t="shared" si="1"/>
        <v>45812</v>
      </c>
      <c r="B111" s="130">
        <v>58.8</v>
      </c>
    </row>
    <row r="112" spans="1:2" x14ac:dyDescent="0.25">
      <c r="A112" s="121">
        <f t="shared" si="1"/>
        <v>45813</v>
      </c>
      <c r="B112" s="130">
        <v>58.2</v>
      </c>
    </row>
    <row r="113" spans="1:2" x14ac:dyDescent="0.25">
      <c r="A113" s="121">
        <f t="shared" si="1"/>
        <v>45814</v>
      </c>
      <c r="B113" s="130">
        <v>58.45</v>
      </c>
    </row>
    <row r="114" spans="1:2" x14ac:dyDescent="0.25">
      <c r="A114" s="121">
        <f t="shared" si="1"/>
        <v>45817</v>
      </c>
      <c r="B114" s="130">
        <v>58.25</v>
      </c>
    </row>
    <row r="115" spans="1:2" x14ac:dyDescent="0.25">
      <c r="A115" s="121">
        <f t="shared" si="1"/>
        <v>45818</v>
      </c>
      <c r="B115" s="130">
        <v>57.3</v>
      </c>
    </row>
    <row r="116" spans="1:2" x14ac:dyDescent="0.25">
      <c r="A116" s="121">
        <f t="shared" si="1"/>
        <v>45819</v>
      </c>
      <c r="B116" s="130">
        <v>57.05</v>
      </c>
    </row>
    <row r="117" spans="1:2" x14ac:dyDescent="0.25">
      <c r="A117" s="121">
        <f t="shared" si="1"/>
        <v>45820</v>
      </c>
      <c r="B117" s="130">
        <v>57.55</v>
      </c>
    </row>
    <row r="118" spans="1:2" x14ac:dyDescent="0.25">
      <c r="A118" s="121">
        <f t="shared" si="1"/>
        <v>45821</v>
      </c>
      <c r="B118" s="130">
        <v>58.6</v>
      </c>
    </row>
    <row r="119" spans="1:2" x14ac:dyDescent="0.25">
      <c r="A119" s="121">
        <f t="shared" si="1"/>
        <v>45824</v>
      </c>
      <c r="B119" s="130">
        <v>58.85</v>
      </c>
    </row>
    <row r="120" spans="1:2" x14ac:dyDescent="0.25">
      <c r="A120" s="121">
        <f t="shared" si="1"/>
        <v>45825</v>
      </c>
      <c r="B120" s="130">
        <v>58.4</v>
      </c>
    </row>
    <row r="121" spans="1:2" x14ac:dyDescent="0.25">
      <c r="A121" s="121">
        <f t="shared" si="1"/>
        <v>45826</v>
      </c>
      <c r="B121" s="130">
        <v>58.2</v>
      </c>
    </row>
    <row r="122" spans="1:2" x14ac:dyDescent="0.25">
      <c r="A122" s="121">
        <f t="shared" si="1"/>
        <v>45827</v>
      </c>
      <c r="B122" s="130">
        <v>59.1</v>
      </c>
    </row>
    <row r="123" spans="1:2" x14ac:dyDescent="0.25">
      <c r="A123" s="121">
        <f t="shared" si="1"/>
        <v>45828</v>
      </c>
      <c r="B123" s="130">
        <v>59</v>
      </c>
    </row>
    <row r="124" spans="1:2" x14ac:dyDescent="0.25">
      <c r="A124" s="121">
        <f t="shared" si="1"/>
        <v>45831</v>
      </c>
      <c r="B124" s="130">
        <v>58.6</v>
      </c>
    </row>
    <row r="125" spans="1:2" x14ac:dyDescent="0.25">
      <c r="A125" s="121">
        <f t="shared" si="1"/>
        <v>45832</v>
      </c>
      <c r="B125" s="130">
        <v>58.8</v>
      </c>
    </row>
    <row r="126" spans="1:2" x14ac:dyDescent="0.25">
      <c r="A126" s="121">
        <f t="shared" si="1"/>
        <v>45833</v>
      </c>
      <c r="B126" s="130">
        <v>58.4</v>
      </c>
    </row>
    <row r="127" spans="1:2" x14ac:dyDescent="0.25">
      <c r="A127" s="121">
        <f t="shared" si="1"/>
        <v>45834</v>
      </c>
      <c r="B127" s="130">
        <v>58.9</v>
      </c>
    </row>
    <row r="128" spans="1:2" x14ac:dyDescent="0.25">
      <c r="A128" s="121">
        <f t="shared" si="1"/>
        <v>45835</v>
      </c>
      <c r="B128" s="130">
        <v>59.5</v>
      </c>
    </row>
    <row r="129" spans="1:2" x14ac:dyDescent="0.25">
      <c r="A129" s="121">
        <f t="shared" si="1"/>
        <v>45838</v>
      </c>
      <c r="B129" s="130">
        <v>59.5</v>
      </c>
    </row>
    <row r="130" spans="1:2" x14ac:dyDescent="0.25">
      <c r="A130" s="121">
        <f t="shared" si="1"/>
        <v>45839</v>
      </c>
      <c r="B130" s="130">
        <v>59.6</v>
      </c>
    </row>
    <row r="131" spans="1:2" x14ac:dyDescent="0.25">
      <c r="A131" s="121">
        <f t="shared" si="1"/>
        <v>45840</v>
      </c>
      <c r="B131" s="130">
        <v>59.55</v>
      </c>
    </row>
    <row r="132" spans="1:2" x14ac:dyDescent="0.25">
      <c r="A132" s="121">
        <f t="shared" ref="A132:A195" si="2">WORKDAY(A131,1)</f>
        <v>45841</v>
      </c>
      <c r="B132" s="130">
        <v>59.8</v>
      </c>
    </row>
    <row r="133" spans="1:2" x14ac:dyDescent="0.25">
      <c r="A133" s="121">
        <f t="shared" si="2"/>
        <v>45842</v>
      </c>
      <c r="B133" s="130">
        <v>59.35</v>
      </c>
    </row>
    <row r="134" spans="1:2" x14ac:dyDescent="0.25">
      <c r="A134" s="121">
        <f t="shared" si="2"/>
        <v>45845</v>
      </c>
      <c r="B134" s="130">
        <v>59.55</v>
      </c>
    </row>
    <row r="135" spans="1:2" x14ac:dyDescent="0.25">
      <c r="A135" s="121">
        <f t="shared" si="2"/>
        <v>45846</v>
      </c>
      <c r="B135" s="130">
        <v>59.15</v>
      </c>
    </row>
    <row r="136" spans="1:2" x14ac:dyDescent="0.25">
      <c r="A136" s="121">
        <f t="shared" si="2"/>
        <v>45847</v>
      </c>
      <c r="B136" s="130">
        <v>59.5</v>
      </c>
    </row>
    <row r="137" spans="1:2" x14ac:dyDescent="0.25">
      <c r="A137" s="121">
        <f t="shared" si="2"/>
        <v>45848</v>
      </c>
      <c r="B137" s="130">
        <v>58.1</v>
      </c>
    </row>
    <row r="138" spans="1:2" x14ac:dyDescent="0.25">
      <c r="A138" s="121">
        <f t="shared" si="2"/>
        <v>45849</v>
      </c>
      <c r="B138" s="130">
        <v>57.85</v>
      </c>
    </row>
    <row r="139" spans="1:2" x14ac:dyDescent="0.25">
      <c r="A139" s="121">
        <f t="shared" si="2"/>
        <v>45852</v>
      </c>
      <c r="B139" s="130">
        <v>57.35</v>
      </c>
    </row>
    <row r="140" spans="1:2" x14ac:dyDescent="0.25">
      <c r="A140" s="121">
        <f t="shared" si="2"/>
        <v>45853</v>
      </c>
      <c r="B140" s="130">
        <v>57.65</v>
      </c>
    </row>
    <row r="141" spans="1:2" x14ac:dyDescent="0.25">
      <c r="A141" s="121">
        <f t="shared" si="2"/>
        <v>45854</v>
      </c>
      <c r="B141" s="130">
        <v>58.15</v>
      </c>
    </row>
    <row r="142" spans="1:2" x14ac:dyDescent="0.25">
      <c r="A142" s="121">
        <f t="shared" si="2"/>
        <v>45855</v>
      </c>
      <c r="B142" s="130">
        <v>58.2</v>
      </c>
    </row>
    <row r="143" spans="1:2" x14ac:dyDescent="0.25">
      <c r="A143" s="121">
        <f t="shared" si="2"/>
        <v>45856</v>
      </c>
      <c r="B143" s="130">
        <v>57.8</v>
      </c>
    </row>
    <row r="144" spans="1:2" x14ac:dyDescent="0.25">
      <c r="A144" s="121">
        <f t="shared" si="2"/>
        <v>45859</v>
      </c>
      <c r="B144" s="130">
        <v>57.85</v>
      </c>
    </row>
    <row r="145" spans="1:2" x14ac:dyDescent="0.25">
      <c r="A145" s="121">
        <f t="shared" si="2"/>
        <v>45860</v>
      </c>
      <c r="B145" s="130">
        <v>58.75</v>
      </c>
    </row>
    <row r="146" spans="1:2" x14ac:dyDescent="0.25">
      <c r="A146" s="121">
        <f t="shared" si="2"/>
        <v>45861</v>
      </c>
      <c r="B146" s="130">
        <v>59.3</v>
      </c>
    </row>
    <row r="147" spans="1:2" x14ac:dyDescent="0.25">
      <c r="A147" s="121">
        <f t="shared" si="2"/>
        <v>45862</v>
      </c>
      <c r="B147" s="130">
        <v>59.2</v>
      </c>
    </row>
    <row r="148" spans="1:2" x14ac:dyDescent="0.25">
      <c r="A148" s="121">
        <f t="shared" si="2"/>
        <v>45863</v>
      </c>
      <c r="B148" s="130">
        <v>59.1</v>
      </c>
    </row>
    <row r="149" spans="1:2" x14ac:dyDescent="0.25">
      <c r="A149" s="121">
        <f t="shared" si="2"/>
        <v>45866</v>
      </c>
      <c r="B149" s="130">
        <v>59.35</v>
      </c>
    </row>
    <row r="150" spans="1:2" x14ac:dyDescent="0.25">
      <c r="A150" s="121">
        <f t="shared" si="2"/>
        <v>45867</v>
      </c>
      <c r="B150" s="130">
        <v>59</v>
      </c>
    </row>
    <row r="151" spans="1:2" x14ac:dyDescent="0.25">
      <c r="A151" s="121">
        <f t="shared" si="2"/>
        <v>45868</v>
      </c>
      <c r="B151" s="130">
        <v>59.2</v>
      </c>
    </row>
    <row r="152" spans="1:2" x14ac:dyDescent="0.25">
      <c r="A152" s="121">
        <f t="shared" si="2"/>
        <v>45869</v>
      </c>
      <c r="B152" s="130">
        <v>59.2</v>
      </c>
    </row>
    <row r="153" spans="1:2" x14ac:dyDescent="0.25">
      <c r="A153" s="121">
        <f t="shared" si="2"/>
        <v>45870</v>
      </c>
      <c r="B153" s="130">
        <v>59.7</v>
      </c>
    </row>
    <row r="154" spans="1:2" x14ac:dyDescent="0.25">
      <c r="A154" s="121">
        <f t="shared" si="2"/>
        <v>45873</v>
      </c>
      <c r="B154" s="130">
        <v>58.9</v>
      </c>
    </row>
    <row r="155" spans="1:2" x14ac:dyDescent="0.25">
      <c r="A155" s="121">
        <f t="shared" si="2"/>
        <v>45874</v>
      </c>
      <c r="B155" s="130">
        <v>59.15</v>
      </c>
    </row>
    <row r="156" spans="1:2" x14ac:dyDescent="0.25">
      <c r="A156" s="121">
        <f t="shared" si="2"/>
        <v>45875</v>
      </c>
      <c r="B156" s="130">
        <v>59.3</v>
      </c>
    </row>
    <row r="157" spans="1:2" x14ac:dyDescent="0.25">
      <c r="A157" s="121">
        <f t="shared" si="2"/>
        <v>45876</v>
      </c>
      <c r="B157" s="130">
        <v>58.8</v>
      </c>
    </row>
    <row r="158" spans="1:2" x14ac:dyDescent="0.25">
      <c r="A158" s="121">
        <f t="shared" si="2"/>
        <v>45877</v>
      </c>
      <c r="B158" s="130">
        <v>59.75</v>
      </c>
    </row>
    <row r="159" spans="1:2" x14ac:dyDescent="0.25">
      <c r="A159" s="121">
        <f t="shared" si="2"/>
        <v>45880</v>
      </c>
      <c r="B159" s="130">
        <v>59.9</v>
      </c>
    </row>
    <row r="160" spans="1:2" x14ac:dyDescent="0.25">
      <c r="A160" s="121">
        <f t="shared" si="2"/>
        <v>45881</v>
      </c>
      <c r="B160" s="130">
        <v>60.3</v>
      </c>
    </row>
    <row r="161" spans="1:2" x14ac:dyDescent="0.25">
      <c r="A161" s="121">
        <f t="shared" si="2"/>
        <v>45882</v>
      </c>
      <c r="B161" s="130">
        <v>60.4</v>
      </c>
    </row>
    <row r="162" spans="1:2" x14ac:dyDescent="0.25">
      <c r="A162" s="121">
        <f t="shared" si="2"/>
        <v>45883</v>
      </c>
      <c r="B162" s="130">
        <v>60.75</v>
      </c>
    </row>
    <row r="163" spans="1:2" x14ac:dyDescent="0.25">
      <c r="A163" s="121">
        <f t="shared" si="2"/>
        <v>45884</v>
      </c>
      <c r="B163" s="130">
        <v>61.1</v>
      </c>
    </row>
    <row r="164" spans="1:2" x14ac:dyDescent="0.25">
      <c r="A164" s="121">
        <f t="shared" si="2"/>
        <v>45887</v>
      </c>
      <c r="B164" s="130">
        <v>60.9</v>
      </c>
    </row>
    <row r="165" spans="1:2" x14ac:dyDescent="0.25">
      <c r="A165" s="121">
        <f t="shared" si="2"/>
        <v>45888</v>
      </c>
      <c r="B165" s="130">
        <v>60.8</v>
      </c>
    </row>
    <row r="166" spans="1:2" x14ac:dyDescent="0.25">
      <c r="A166" s="121">
        <f t="shared" si="2"/>
        <v>45889</v>
      </c>
      <c r="B166" s="130">
        <v>60.8</v>
      </c>
    </row>
    <row r="167" spans="1:2" x14ac:dyDescent="0.25">
      <c r="A167" s="121">
        <f t="shared" si="2"/>
        <v>45890</v>
      </c>
      <c r="B167" s="130">
        <v>60.85</v>
      </c>
    </row>
    <row r="168" spans="1:2" x14ac:dyDescent="0.25">
      <c r="A168" s="121">
        <f t="shared" si="2"/>
        <v>45891</v>
      </c>
      <c r="B168" s="130">
        <v>60.85</v>
      </c>
    </row>
    <row r="169" spans="1:2" x14ac:dyDescent="0.25">
      <c r="A169" s="121">
        <f t="shared" si="2"/>
        <v>45894</v>
      </c>
      <c r="B169" s="130">
        <v>60.7</v>
      </c>
    </row>
    <row r="170" spans="1:2" x14ac:dyDescent="0.25">
      <c r="A170" s="121">
        <f t="shared" si="2"/>
        <v>45895</v>
      </c>
      <c r="B170" s="130">
        <v>61.1</v>
      </c>
    </row>
    <row r="171" spans="1:2" x14ac:dyDescent="0.25">
      <c r="A171" s="121">
        <f t="shared" si="2"/>
        <v>45896</v>
      </c>
      <c r="B171" s="130">
        <v>61.75</v>
      </c>
    </row>
    <row r="172" spans="1:2" x14ac:dyDescent="0.25">
      <c r="A172" s="121">
        <f t="shared" si="2"/>
        <v>45897</v>
      </c>
      <c r="B172" s="130">
        <v>61.65</v>
      </c>
    </row>
    <row r="173" spans="1:2" x14ac:dyDescent="0.25">
      <c r="A173" s="121">
        <f t="shared" si="2"/>
        <v>45898</v>
      </c>
      <c r="B173" s="130">
        <v>62.15</v>
      </c>
    </row>
    <row r="174" spans="1:2" x14ac:dyDescent="0.25">
      <c r="A174" s="121">
        <f t="shared" si="2"/>
        <v>45901</v>
      </c>
      <c r="B174" s="130">
        <v>62.2</v>
      </c>
    </row>
    <row r="175" spans="1:2" x14ac:dyDescent="0.25">
      <c r="A175" s="121">
        <f t="shared" si="2"/>
        <v>45902</v>
      </c>
      <c r="B175" s="130">
        <v>62.2</v>
      </c>
    </row>
    <row r="176" spans="1:2" x14ac:dyDescent="0.25">
      <c r="A176" s="121">
        <f t="shared" si="2"/>
        <v>45903</v>
      </c>
      <c r="B176" s="130">
        <v>61.75</v>
      </c>
    </row>
    <row r="177" spans="1:2" x14ac:dyDescent="0.25">
      <c r="A177" s="121">
        <f t="shared" si="2"/>
        <v>45904</v>
      </c>
      <c r="B177" s="130">
        <v>61.15</v>
      </c>
    </row>
    <row r="178" spans="1:2" x14ac:dyDescent="0.25">
      <c r="A178" s="121">
        <f t="shared" si="2"/>
        <v>45905</v>
      </c>
      <c r="B178" s="130">
        <v>61.3</v>
      </c>
    </row>
    <row r="179" spans="1:2" x14ac:dyDescent="0.25">
      <c r="A179" s="121">
        <f t="shared" si="2"/>
        <v>45908</v>
      </c>
      <c r="B179" s="130">
        <v>61.05</v>
      </c>
    </row>
    <row r="180" spans="1:2" x14ac:dyDescent="0.25">
      <c r="A180" s="121">
        <f t="shared" si="2"/>
        <v>45909</v>
      </c>
      <c r="B180" s="130">
        <v>61.75</v>
      </c>
    </row>
    <row r="181" spans="1:2" x14ac:dyDescent="0.25">
      <c r="A181" s="121">
        <f t="shared" si="2"/>
        <v>45910</v>
      </c>
      <c r="B181" s="122">
        <v>62.55</v>
      </c>
    </row>
    <row r="182" spans="1:2" x14ac:dyDescent="0.25">
      <c r="A182" s="121">
        <f t="shared" si="2"/>
        <v>45911</v>
      </c>
      <c r="B182" s="122">
        <v>62.55</v>
      </c>
    </row>
    <row r="183" spans="1:2" x14ac:dyDescent="0.25">
      <c r="A183" s="121">
        <f t="shared" si="2"/>
        <v>45912</v>
      </c>
      <c r="B183" s="122">
        <v>62.85</v>
      </c>
    </row>
    <row r="184" spans="1:2" x14ac:dyDescent="0.25">
      <c r="A184" s="121">
        <f t="shared" si="2"/>
        <v>45915</v>
      </c>
      <c r="B184" s="122">
        <v>63.05</v>
      </c>
    </row>
    <row r="185" spans="1:2" x14ac:dyDescent="0.25">
      <c r="A185" s="121">
        <f t="shared" si="2"/>
        <v>45916</v>
      </c>
      <c r="B185" s="122">
        <v>63</v>
      </c>
    </row>
    <row r="186" spans="1:2" x14ac:dyDescent="0.25">
      <c r="A186" s="121">
        <f t="shared" si="2"/>
        <v>45917</v>
      </c>
      <c r="B186" s="122">
        <v>62.65</v>
      </c>
    </row>
    <row r="187" spans="1:2" x14ac:dyDescent="0.25">
      <c r="A187" s="121">
        <f t="shared" si="2"/>
        <v>45918</v>
      </c>
      <c r="B187" s="122">
        <v>63.25</v>
      </c>
    </row>
    <row r="188" spans="1:2" x14ac:dyDescent="0.25">
      <c r="A188" s="121">
        <f t="shared" si="2"/>
        <v>45919</v>
      </c>
      <c r="B188" s="122">
        <v>62.95</v>
      </c>
    </row>
    <row r="189" spans="1:2" x14ac:dyDescent="0.25">
      <c r="A189" s="121">
        <f t="shared" si="2"/>
        <v>45922</v>
      </c>
      <c r="B189" s="122">
        <v>62.65</v>
      </c>
    </row>
    <row r="190" spans="1:2" x14ac:dyDescent="0.25">
      <c r="A190" s="121">
        <f t="shared" si="2"/>
        <v>45923</v>
      </c>
      <c r="B190" s="122">
        <v>63.8</v>
      </c>
    </row>
    <row r="191" spans="1:2" x14ac:dyDescent="0.25">
      <c r="A191" s="121">
        <f t="shared" si="2"/>
        <v>45924</v>
      </c>
      <c r="B191" s="122">
        <v>63.85</v>
      </c>
    </row>
    <row r="192" spans="1:2" x14ac:dyDescent="0.25">
      <c r="A192" s="121">
        <f t="shared" si="2"/>
        <v>45925</v>
      </c>
      <c r="B192" s="122">
        <v>63.7</v>
      </c>
    </row>
    <row r="193" spans="1:2" x14ac:dyDescent="0.25">
      <c r="A193" s="121">
        <f t="shared" si="2"/>
        <v>45926</v>
      </c>
      <c r="B193" s="122">
        <v>64</v>
      </c>
    </row>
    <row r="194" spans="1:2" x14ac:dyDescent="0.25">
      <c r="A194" s="121">
        <f t="shared" si="2"/>
        <v>45929</v>
      </c>
      <c r="B194" s="122">
        <v>64</v>
      </c>
    </row>
    <row r="195" spans="1:2" x14ac:dyDescent="0.25">
      <c r="A195" s="121">
        <f t="shared" si="2"/>
        <v>45930</v>
      </c>
      <c r="B195" s="122">
        <v>63.4</v>
      </c>
    </row>
    <row r="196" spans="1:2" x14ac:dyDescent="0.25">
      <c r="A196" s="121">
        <f t="shared" ref="A196:A259" si="3">WORKDAY(A195,1)</f>
        <v>45931</v>
      </c>
      <c r="B196" s="122">
        <v>64.150000000000006</v>
      </c>
    </row>
    <row r="197" spans="1:2" x14ac:dyDescent="0.25">
      <c r="A197" s="121">
        <f t="shared" si="3"/>
        <v>45932</v>
      </c>
      <c r="B197" s="122">
        <v>64.900000000000006</v>
      </c>
    </row>
    <row r="198" spans="1:2" x14ac:dyDescent="0.25">
      <c r="A198" s="121">
        <f t="shared" si="3"/>
        <v>45933</v>
      </c>
      <c r="B198" s="122">
        <v>65.05</v>
      </c>
    </row>
    <row r="199" spans="1:2" x14ac:dyDescent="0.25">
      <c r="A199" s="121">
        <f t="shared" si="3"/>
        <v>45936</v>
      </c>
      <c r="B199" s="122">
        <v>65.150000000000006</v>
      </c>
    </row>
    <row r="200" spans="1:2" x14ac:dyDescent="0.25">
      <c r="A200" s="121">
        <f t="shared" si="3"/>
        <v>45937</v>
      </c>
      <c r="B200" s="122">
        <v>65.25</v>
      </c>
    </row>
    <row r="201" spans="1:2" x14ac:dyDescent="0.25">
      <c r="A201" s="121">
        <f t="shared" si="3"/>
        <v>45938</v>
      </c>
      <c r="B201" s="122">
        <v>65.3</v>
      </c>
    </row>
    <row r="202" spans="1:2" x14ac:dyDescent="0.25">
      <c r="A202" s="121">
        <f t="shared" si="3"/>
        <v>45939</v>
      </c>
      <c r="B202" s="122">
        <v>65.8</v>
      </c>
    </row>
    <row r="203" spans="1:2" x14ac:dyDescent="0.25">
      <c r="A203" s="121">
        <f t="shared" si="3"/>
        <v>45940</v>
      </c>
      <c r="B203" s="122">
        <v>65.95</v>
      </c>
    </row>
    <row r="204" spans="1:2" x14ac:dyDescent="0.25">
      <c r="A204" s="121">
        <f t="shared" si="3"/>
        <v>45943</v>
      </c>
      <c r="B204" s="122">
        <v>66.349999999999994</v>
      </c>
    </row>
    <row r="205" spans="1:2" x14ac:dyDescent="0.25">
      <c r="A205" s="121">
        <f t="shared" si="3"/>
        <v>45944</v>
      </c>
      <c r="B205" s="122">
        <v>65.8</v>
      </c>
    </row>
    <row r="206" spans="1:2" x14ac:dyDescent="0.25">
      <c r="A206" s="121">
        <f t="shared" si="3"/>
        <v>45945</v>
      </c>
      <c r="B206" s="122">
        <v>66.25</v>
      </c>
    </row>
    <row r="207" spans="1:2" x14ac:dyDescent="0.25">
      <c r="A207" s="121">
        <f t="shared" si="3"/>
        <v>45946</v>
      </c>
      <c r="B207" s="122">
        <v>65</v>
      </c>
    </row>
    <row r="208" spans="1:2" x14ac:dyDescent="0.25">
      <c r="A208" s="121">
        <f t="shared" si="3"/>
        <v>45947</v>
      </c>
      <c r="B208" s="122">
        <v>65.650000000000006</v>
      </c>
    </row>
    <row r="209" spans="1:2" x14ac:dyDescent="0.25">
      <c r="A209" s="121">
        <f t="shared" si="3"/>
        <v>45950</v>
      </c>
      <c r="B209" s="131">
        <v>66.2</v>
      </c>
    </row>
    <row r="210" spans="1:2" x14ac:dyDescent="0.25">
      <c r="A210" s="121">
        <f t="shared" si="3"/>
        <v>45951</v>
      </c>
      <c r="B210" s="131">
        <v>66.2</v>
      </c>
    </row>
    <row r="211" spans="1:2" x14ac:dyDescent="0.25">
      <c r="A211" s="121">
        <f t="shared" si="3"/>
        <v>45952</v>
      </c>
      <c r="B211" s="131">
        <v>66.400000000000006</v>
      </c>
    </row>
    <row r="212" spans="1:2" x14ac:dyDescent="0.25">
      <c r="A212" s="121">
        <f t="shared" si="3"/>
        <v>45953</v>
      </c>
      <c r="B212" s="131">
        <v>66.400000000000006</v>
      </c>
    </row>
    <row r="213" spans="1:2" x14ac:dyDescent="0.25">
      <c r="A213" s="121">
        <f t="shared" si="3"/>
        <v>45954</v>
      </c>
      <c r="B213" s="131">
        <v>66</v>
      </c>
    </row>
    <row r="214" spans="1:2" x14ac:dyDescent="0.25">
      <c r="A214" s="121">
        <f t="shared" si="3"/>
        <v>45957</v>
      </c>
      <c r="B214" s="131">
        <v>65.3</v>
      </c>
    </row>
    <row r="215" spans="1:2" x14ac:dyDescent="0.25">
      <c r="A215" s="121">
        <f t="shared" si="3"/>
        <v>45958</v>
      </c>
      <c r="B215" s="131">
        <v>65.3</v>
      </c>
    </row>
    <row r="216" spans="1:2" x14ac:dyDescent="0.25">
      <c r="A216" s="121">
        <f t="shared" si="3"/>
        <v>45959</v>
      </c>
      <c r="B216" s="131">
        <v>65.5</v>
      </c>
    </row>
    <row r="217" spans="1:2" x14ac:dyDescent="0.25">
      <c r="A217" s="121">
        <f t="shared" si="3"/>
        <v>45960</v>
      </c>
      <c r="B217" s="131">
        <v>65.2</v>
      </c>
    </row>
    <row r="218" spans="1:2" x14ac:dyDescent="0.25">
      <c r="A218" s="121">
        <f t="shared" si="3"/>
        <v>45961</v>
      </c>
      <c r="B218" s="131">
        <v>65.8</v>
      </c>
    </row>
    <row r="219" spans="1:2" x14ac:dyDescent="0.25">
      <c r="A219" s="121">
        <f t="shared" si="3"/>
        <v>45964</v>
      </c>
      <c r="B219" s="131">
        <v>65.95</v>
      </c>
    </row>
    <row r="220" spans="1:2" x14ac:dyDescent="0.25">
      <c r="A220" s="121">
        <f t="shared" si="3"/>
        <v>45965</v>
      </c>
      <c r="B220" s="131">
        <v>66.05</v>
      </c>
    </row>
    <row r="221" spans="1:2" x14ac:dyDescent="0.25">
      <c r="A221" s="121">
        <f t="shared" si="3"/>
        <v>45966</v>
      </c>
      <c r="B221" s="131">
        <v>65.8</v>
      </c>
    </row>
    <row r="222" spans="1:2" x14ac:dyDescent="0.25">
      <c r="A222" s="121">
        <f t="shared" si="3"/>
        <v>45967</v>
      </c>
      <c r="B222" s="131">
        <v>66.3</v>
      </c>
    </row>
    <row r="223" spans="1:2" x14ac:dyDescent="0.25">
      <c r="A223" s="121">
        <f t="shared" si="3"/>
        <v>45968</v>
      </c>
      <c r="B223" s="131">
        <v>66</v>
      </c>
    </row>
    <row r="224" spans="1:2" x14ac:dyDescent="0.25">
      <c r="A224" s="121">
        <f t="shared" si="3"/>
        <v>45971</v>
      </c>
      <c r="B224" s="131">
        <v>66.2</v>
      </c>
    </row>
    <row r="225" spans="1:2" x14ac:dyDescent="0.25">
      <c r="A225" s="121">
        <f t="shared" si="3"/>
        <v>45972</v>
      </c>
      <c r="B225" s="131">
        <v>66.5</v>
      </c>
    </row>
    <row r="226" spans="1:2" x14ac:dyDescent="0.25">
      <c r="A226" s="121">
        <f t="shared" si="3"/>
        <v>45973</v>
      </c>
      <c r="B226" s="131">
        <v>66.75</v>
      </c>
    </row>
    <row r="227" spans="1:2" x14ac:dyDescent="0.25">
      <c r="A227" s="121">
        <f t="shared" si="3"/>
        <v>45974</v>
      </c>
      <c r="B227" s="131">
        <v>66.95</v>
      </c>
    </row>
    <row r="228" spans="1:2" x14ac:dyDescent="0.25">
      <c r="A228" s="121">
        <f t="shared" si="3"/>
        <v>45975</v>
      </c>
      <c r="B228" s="131">
        <v>66.7</v>
      </c>
    </row>
    <row r="229" spans="1:2" x14ac:dyDescent="0.25">
      <c r="A229" s="121">
        <f t="shared" si="3"/>
        <v>45978</v>
      </c>
      <c r="B229" s="131">
        <v>66.8</v>
      </c>
    </row>
    <row r="230" spans="1:2" x14ac:dyDescent="0.25">
      <c r="A230" s="121">
        <f t="shared" si="3"/>
        <v>45979</v>
      </c>
      <c r="B230" s="131">
        <v>66.900000000000006</v>
      </c>
    </row>
    <row r="231" spans="1:2" x14ac:dyDescent="0.25">
      <c r="A231" s="121">
        <f t="shared" si="3"/>
        <v>45980</v>
      </c>
      <c r="B231" s="131">
        <v>66.7</v>
      </c>
    </row>
    <row r="232" spans="1:2" x14ac:dyDescent="0.25">
      <c r="A232" s="121">
        <f t="shared" si="3"/>
        <v>45981</v>
      </c>
      <c r="B232" s="131">
        <v>66.5</v>
      </c>
    </row>
    <row r="233" spans="1:2" x14ac:dyDescent="0.25">
      <c r="A233" s="121">
        <f t="shared" si="3"/>
        <v>45982</v>
      </c>
      <c r="B233" s="131">
        <v>66</v>
      </c>
    </row>
    <row r="234" spans="1:2" x14ac:dyDescent="0.25">
      <c r="A234" s="121">
        <f t="shared" si="3"/>
        <v>45985</v>
      </c>
      <c r="B234" s="131">
        <v>65.7</v>
      </c>
    </row>
    <row r="235" spans="1:2" x14ac:dyDescent="0.25">
      <c r="A235" s="121">
        <f t="shared" si="3"/>
        <v>45986</v>
      </c>
      <c r="B235" s="131">
        <v>64.599999999999994</v>
      </c>
    </row>
    <row r="236" spans="1:2" x14ac:dyDescent="0.25">
      <c r="A236" s="121">
        <f t="shared" si="3"/>
        <v>45987</v>
      </c>
      <c r="B236" s="131">
        <v>65.25</v>
      </c>
    </row>
    <row r="237" spans="1:2" x14ac:dyDescent="0.25">
      <c r="A237" s="121">
        <f t="shared" si="3"/>
        <v>45988</v>
      </c>
      <c r="B237" s="131">
        <v>65.25</v>
      </c>
    </row>
    <row r="238" spans="1:2" x14ac:dyDescent="0.25">
      <c r="A238" s="121">
        <f t="shared" si="3"/>
        <v>45989</v>
      </c>
      <c r="B238" s="131">
        <v>65.650000000000006</v>
      </c>
    </row>
    <row r="239" spans="1:2" x14ac:dyDescent="0.25">
      <c r="A239" s="121">
        <f t="shared" si="3"/>
        <v>45992</v>
      </c>
      <c r="B239" s="131">
        <v>64.7</v>
      </c>
    </row>
    <row r="240" spans="1:2" x14ac:dyDescent="0.25">
      <c r="A240" s="121">
        <f t="shared" si="3"/>
        <v>45993</v>
      </c>
      <c r="B240" s="131">
        <v>65.650000000000006</v>
      </c>
    </row>
    <row r="241" spans="1:2" x14ac:dyDescent="0.25">
      <c r="A241" s="121">
        <f t="shared" si="3"/>
        <v>45994</v>
      </c>
      <c r="B241" s="131">
        <v>65.599999999999994</v>
      </c>
    </row>
    <row r="242" spans="1:2" x14ac:dyDescent="0.25">
      <c r="A242" s="121">
        <f t="shared" si="3"/>
        <v>45995</v>
      </c>
      <c r="B242" s="131">
        <v>65.75</v>
      </c>
    </row>
    <row r="243" spans="1:2" x14ac:dyDescent="0.25">
      <c r="A243" s="121">
        <f t="shared" si="3"/>
        <v>45996</v>
      </c>
      <c r="B243" s="131">
        <v>65.55</v>
      </c>
    </row>
    <row r="244" spans="1:2" x14ac:dyDescent="0.25">
      <c r="A244" s="121">
        <f t="shared" si="3"/>
        <v>45999</v>
      </c>
      <c r="B244" s="131">
        <v>65.849999999999994</v>
      </c>
    </row>
    <row r="245" spans="1:2" x14ac:dyDescent="0.25">
      <c r="A245" s="121">
        <f t="shared" si="3"/>
        <v>46000</v>
      </c>
      <c r="B245" s="131">
        <v>66.2</v>
      </c>
    </row>
    <row r="246" spans="1:2" x14ac:dyDescent="0.25">
      <c r="A246" s="121">
        <f t="shared" si="3"/>
        <v>46001</v>
      </c>
      <c r="B246" s="131">
        <v>66.8</v>
      </c>
    </row>
    <row r="247" spans="1:2" x14ac:dyDescent="0.25">
      <c r="A247" s="121">
        <f t="shared" si="3"/>
        <v>46002</v>
      </c>
      <c r="B247" s="131">
        <v>67.05</v>
      </c>
    </row>
    <row r="248" spans="1:2" x14ac:dyDescent="0.25">
      <c r="A248" s="121">
        <f t="shared" si="3"/>
        <v>46003</v>
      </c>
      <c r="B248" s="131">
        <v>67.45</v>
      </c>
    </row>
    <row r="249" spans="1:2" x14ac:dyDescent="0.25">
      <c r="A249" s="121">
        <f t="shared" si="3"/>
        <v>46006</v>
      </c>
      <c r="B249" s="131">
        <v>68.099999999999994</v>
      </c>
    </row>
    <row r="250" spans="1:2" x14ac:dyDescent="0.25">
      <c r="A250" s="121">
        <f t="shared" si="3"/>
        <v>46007</v>
      </c>
      <c r="B250" s="131">
        <v>67.25</v>
      </c>
    </row>
    <row r="251" spans="1:2" x14ac:dyDescent="0.25">
      <c r="A251" s="121">
        <f t="shared" si="3"/>
        <v>46008</v>
      </c>
      <c r="B251" s="131">
        <v>67.3</v>
      </c>
    </row>
    <row r="252" spans="1:2" x14ac:dyDescent="0.25">
      <c r="A252" s="121">
        <f t="shared" si="3"/>
        <v>46009</v>
      </c>
      <c r="B252" s="131">
        <v>67.25</v>
      </c>
    </row>
    <row r="253" spans="1:2" x14ac:dyDescent="0.25">
      <c r="A253" s="121">
        <f t="shared" si="3"/>
        <v>46010</v>
      </c>
      <c r="B253" s="131">
        <v>67.05</v>
      </c>
    </row>
    <row r="254" spans="1:2" x14ac:dyDescent="0.25">
      <c r="A254" s="121">
        <f t="shared" si="3"/>
        <v>46013</v>
      </c>
      <c r="B254" s="131">
        <v>67.349999999999994</v>
      </c>
    </row>
    <row r="255" spans="1:2" x14ac:dyDescent="0.25">
      <c r="A255" s="121">
        <f t="shared" si="3"/>
        <v>46014</v>
      </c>
      <c r="B255" s="131">
        <v>67.5</v>
      </c>
    </row>
    <row r="256" spans="1:2" x14ac:dyDescent="0.25">
      <c r="A256" s="121">
        <f t="shared" si="3"/>
        <v>46015</v>
      </c>
      <c r="B256" s="131">
        <v>67.25</v>
      </c>
    </row>
    <row r="257" spans="1:2" x14ac:dyDescent="0.25">
      <c r="A257" s="121">
        <f t="shared" si="3"/>
        <v>46016</v>
      </c>
      <c r="B257" s="131">
        <v>67.5</v>
      </c>
    </row>
    <row r="258" spans="1:2" x14ac:dyDescent="0.25">
      <c r="A258" s="121">
        <f t="shared" si="3"/>
        <v>46017</v>
      </c>
      <c r="B258" s="131">
        <v>67.55</v>
      </c>
    </row>
    <row r="259" spans="1:2" x14ac:dyDescent="0.25">
      <c r="A259" s="121">
        <f t="shared" si="3"/>
        <v>46020</v>
      </c>
      <c r="B259" s="131">
        <v>67.55</v>
      </c>
    </row>
    <row r="260" spans="1:2" x14ac:dyDescent="0.25">
      <c r="A260" s="121">
        <f t="shared" ref="A260:A323" si="4">WORKDAY(A259,1)</f>
        <v>46021</v>
      </c>
      <c r="B260" s="131">
        <v>68</v>
      </c>
    </row>
    <row r="261" spans="1:2" x14ac:dyDescent="0.25">
      <c r="A261" s="121">
        <f t="shared" si="4"/>
        <v>46022</v>
      </c>
      <c r="B261" s="131">
        <v>67.650000000000006</v>
      </c>
    </row>
    <row r="262" spans="1:2" x14ac:dyDescent="0.25">
      <c r="A262" s="121">
        <f t="shared" si="4"/>
        <v>46023</v>
      </c>
      <c r="B262" s="131">
        <v>67.95</v>
      </c>
    </row>
    <row r="263" spans="1:2" x14ac:dyDescent="0.25">
      <c r="A263" s="121">
        <f t="shared" si="4"/>
        <v>46024</v>
      </c>
      <c r="B263" s="131">
        <v>67.400000000000006</v>
      </c>
    </row>
    <row r="264" spans="1:2" x14ac:dyDescent="0.25">
      <c r="A264" s="121">
        <f t="shared" si="4"/>
        <v>46027</v>
      </c>
      <c r="B264" s="131">
        <v>68.099999999999994</v>
      </c>
    </row>
    <row r="265" spans="1:2" x14ac:dyDescent="0.25">
      <c r="A265" s="121">
        <f t="shared" si="4"/>
        <v>46028</v>
      </c>
      <c r="B265" s="131">
        <v>68.8</v>
      </c>
    </row>
    <row r="266" spans="1:2" x14ac:dyDescent="0.25">
      <c r="A266" s="121">
        <f t="shared" si="4"/>
        <v>46029</v>
      </c>
      <c r="B266" s="131">
        <v>68.95</v>
      </c>
    </row>
    <row r="267" spans="1:2" x14ac:dyDescent="0.25">
      <c r="A267" s="121">
        <f t="shared" si="4"/>
        <v>46030</v>
      </c>
      <c r="B267" s="131">
        <v>68.95</v>
      </c>
    </row>
    <row r="268" spans="1:2" x14ac:dyDescent="0.25">
      <c r="A268" s="121">
        <f t="shared" si="4"/>
        <v>46031</v>
      </c>
      <c r="B268" s="131">
        <v>68.849999999999994</v>
      </c>
    </row>
    <row r="269" spans="1:2" x14ac:dyDescent="0.25">
      <c r="A269" s="121">
        <f t="shared" si="4"/>
        <v>46034</v>
      </c>
      <c r="B269" s="131">
        <v>69</v>
      </c>
    </row>
    <row r="270" spans="1:2" x14ac:dyDescent="0.25">
      <c r="A270" s="121">
        <f t="shared" si="4"/>
        <v>46035</v>
      </c>
      <c r="B270" s="131">
        <v>68.75</v>
      </c>
    </row>
    <row r="271" spans="1:2" x14ac:dyDescent="0.25">
      <c r="A271" s="121">
        <f t="shared" si="4"/>
        <v>46036</v>
      </c>
      <c r="B271" s="131">
        <v>69</v>
      </c>
    </row>
    <row r="272" spans="1:2" x14ac:dyDescent="0.25">
      <c r="A272" s="121">
        <f t="shared" si="4"/>
        <v>46037</v>
      </c>
      <c r="B272" s="131">
        <v>68.400000000000006</v>
      </c>
    </row>
    <row r="273" spans="1:2" x14ac:dyDescent="0.25">
      <c r="A273" s="121">
        <f t="shared" si="4"/>
        <v>46038</v>
      </c>
      <c r="B273" s="131">
        <v>68.650000000000006</v>
      </c>
    </row>
    <row r="274" spans="1:2" x14ac:dyDescent="0.25">
      <c r="A274" s="121">
        <f t="shared" si="4"/>
        <v>46041</v>
      </c>
      <c r="B274" s="131">
        <v>68.849999999999994</v>
      </c>
    </row>
    <row r="275" spans="1:2" x14ac:dyDescent="0.25">
      <c r="A275" s="121">
        <f t="shared" si="4"/>
        <v>46042</v>
      </c>
      <c r="B275" s="131">
        <v>68.400000000000006</v>
      </c>
    </row>
    <row r="276" spans="1:2" x14ac:dyDescent="0.25">
      <c r="A276" s="121">
        <f t="shared" si="4"/>
        <v>46043</v>
      </c>
      <c r="B276" s="131">
        <v>68.45</v>
      </c>
    </row>
    <row r="277" spans="1:2" x14ac:dyDescent="0.25">
      <c r="A277" s="121">
        <f t="shared" si="4"/>
        <v>46044</v>
      </c>
      <c r="B277" s="131">
        <v>68.25</v>
      </c>
    </row>
    <row r="278" spans="1:2" x14ac:dyDescent="0.25">
      <c r="A278" s="121">
        <f t="shared" si="4"/>
        <v>46045</v>
      </c>
      <c r="B278" s="131">
        <v>68.45</v>
      </c>
    </row>
    <row r="279" spans="1:2" x14ac:dyDescent="0.25">
      <c r="A279" s="121">
        <f t="shared" si="4"/>
        <v>46048</v>
      </c>
      <c r="B279" s="131">
        <v>69.150000000000006</v>
      </c>
    </row>
    <row r="280" spans="1:2" x14ac:dyDescent="0.25">
      <c r="A280" s="121">
        <f t="shared" si="4"/>
        <v>46049</v>
      </c>
      <c r="B280" s="131">
        <v>69.3</v>
      </c>
    </row>
    <row r="281" spans="1:2" x14ac:dyDescent="0.25">
      <c r="A281" s="121">
        <f t="shared" si="4"/>
        <v>46050</v>
      </c>
      <c r="B281" s="131">
        <v>70.150000000000006</v>
      </c>
    </row>
    <row r="282" spans="1:2" x14ac:dyDescent="0.25">
      <c r="A282" s="121">
        <f t="shared" si="4"/>
        <v>46051</v>
      </c>
      <c r="B282" s="131">
        <v>70.25</v>
      </c>
    </row>
    <row r="283" spans="1:2" x14ac:dyDescent="0.25">
      <c r="A283" s="121">
        <f t="shared" si="4"/>
        <v>46052</v>
      </c>
      <c r="B283" s="131">
        <v>70.400000000000006</v>
      </c>
    </row>
    <row r="284" spans="1:2" x14ac:dyDescent="0.25">
      <c r="A284" s="121">
        <f t="shared" si="4"/>
        <v>46055</v>
      </c>
      <c r="B284" s="131">
        <v>69.900000000000006</v>
      </c>
    </row>
    <row r="285" spans="1:2" x14ac:dyDescent="0.25">
      <c r="A285" s="121">
        <f t="shared" si="4"/>
        <v>46056</v>
      </c>
      <c r="B285" s="131">
        <v>70.5</v>
      </c>
    </row>
    <row r="286" spans="1:2" x14ac:dyDescent="0.25">
      <c r="A286" s="121">
        <f t="shared" si="4"/>
        <v>46057</v>
      </c>
      <c r="B286" s="131">
        <v>70.349999999999994</v>
      </c>
    </row>
    <row r="287" spans="1:2" x14ac:dyDescent="0.25">
      <c r="A287" s="121">
        <f t="shared" si="4"/>
        <v>46058</v>
      </c>
      <c r="B287" s="131">
        <v>70.2</v>
      </c>
    </row>
    <row r="288" spans="1:2" x14ac:dyDescent="0.25">
      <c r="A288" s="121">
        <f t="shared" si="4"/>
        <v>46059</v>
      </c>
      <c r="B288" s="131">
        <v>70.150000000000006</v>
      </c>
    </row>
    <row r="289" spans="1:2" x14ac:dyDescent="0.25">
      <c r="A289" s="121">
        <f t="shared" si="4"/>
        <v>46062</v>
      </c>
      <c r="B289" s="131">
        <v>70.400000000000006</v>
      </c>
    </row>
    <row r="290" spans="1:2" x14ac:dyDescent="0.25">
      <c r="A290" s="121">
        <f t="shared" si="4"/>
        <v>46063</v>
      </c>
      <c r="B290" s="131">
        <v>70.55</v>
      </c>
    </row>
    <row r="291" spans="1:2" x14ac:dyDescent="0.25">
      <c r="A291" s="121">
        <f t="shared" si="4"/>
        <v>46064</v>
      </c>
      <c r="B291" s="131">
        <v>70.849999999999994</v>
      </c>
    </row>
    <row r="292" spans="1:2" x14ac:dyDescent="0.25">
      <c r="A292" s="121">
        <f t="shared" si="4"/>
        <v>46065</v>
      </c>
      <c r="B292" s="131">
        <v>70.5</v>
      </c>
    </row>
    <row r="293" spans="1:2" x14ac:dyDescent="0.25">
      <c r="A293" s="121">
        <f t="shared" si="4"/>
        <v>46066</v>
      </c>
      <c r="B293" s="131">
        <v>70.150000000000006</v>
      </c>
    </row>
    <row r="294" spans="1:2" x14ac:dyDescent="0.25">
      <c r="A294" s="121">
        <f t="shared" si="4"/>
        <v>46069</v>
      </c>
      <c r="B294" s="131">
        <v>70.31</v>
      </c>
    </row>
    <row r="295" spans="1:2" x14ac:dyDescent="0.25">
      <c r="A295" s="121">
        <f t="shared" si="4"/>
        <v>46070</v>
      </c>
      <c r="B295" s="131">
        <v>70.150000000000006</v>
      </c>
    </row>
    <row r="296" spans="1:2" x14ac:dyDescent="0.25">
      <c r="A296" s="121">
        <f t="shared" si="4"/>
        <v>46071</v>
      </c>
      <c r="B296" s="131">
        <v>70.48</v>
      </c>
    </row>
    <row r="297" spans="1:2" x14ac:dyDescent="0.25">
      <c r="A297" s="121">
        <f t="shared" si="4"/>
        <v>46072</v>
      </c>
      <c r="B297" s="131">
        <v>68.3</v>
      </c>
    </row>
    <row r="298" spans="1:2" x14ac:dyDescent="0.25">
      <c r="A298" s="121">
        <f t="shared" si="4"/>
        <v>46073</v>
      </c>
      <c r="B298" s="131">
        <v>67.67</v>
      </c>
    </row>
    <row r="299" spans="1:2" x14ac:dyDescent="0.25">
      <c r="A299" s="121">
        <f t="shared" si="4"/>
        <v>46076</v>
      </c>
      <c r="B299" s="131">
        <v>67.52</v>
      </c>
    </row>
    <row r="300" spans="1:2" x14ac:dyDescent="0.25">
      <c r="A300" s="121">
        <f t="shared" si="4"/>
        <v>46077</v>
      </c>
      <c r="B300" s="131">
        <v>67.52</v>
      </c>
    </row>
    <row r="301" spans="1:2" x14ac:dyDescent="0.25">
      <c r="A301" s="121">
        <f t="shared" si="4"/>
        <v>46078</v>
      </c>
      <c r="B301" s="131">
        <v>66.319999999999993</v>
      </c>
    </row>
    <row r="302" spans="1:2" x14ac:dyDescent="0.25">
      <c r="A302" s="121">
        <f t="shared" si="4"/>
        <v>46079</v>
      </c>
      <c r="B302" s="131">
        <v>67.180000000000007</v>
      </c>
    </row>
    <row r="303" spans="1:2" x14ac:dyDescent="0.25">
      <c r="A303" s="121">
        <f t="shared" si="4"/>
        <v>46080</v>
      </c>
      <c r="B303" s="131">
        <v>67.31</v>
      </c>
    </row>
    <row r="304" spans="1:2" x14ac:dyDescent="0.25">
      <c r="A304" s="121">
        <f t="shared" si="4"/>
        <v>46083</v>
      </c>
      <c r="B304" s="131">
        <v>68.150000000000006</v>
      </c>
    </row>
    <row r="305" spans="1:2" x14ac:dyDescent="0.25">
      <c r="A305" s="121">
        <f t="shared" si="4"/>
        <v>46084</v>
      </c>
      <c r="B305" s="131">
        <v>68.12</v>
      </c>
    </row>
    <row r="306" spans="1:2" x14ac:dyDescent="0.25">
      <c r="A306" s="121">
        <f t="shared" si="4"/>
        <v>46085</v>
      </c>
      <c r="B306" s="131">
        <v>68.069999999999993</v>
      </c>
    </row>
    <row r="307" spans="1:2" x14ac:dyDescent="0.25">
      <c r="A307" s="121">
        <f t="shared" si="4"/>
        <v>46086</v>
      </c>
      <c r="B307" s="131">
        <v>67.239999999999995</v>
      </c>
    </row>
    <row r="308" spans="1:2" x14ac:dyDescent="0.25">
      <c r="A308" s="121">
        <f t="shared" si="4"/>
        <v>46087</v>
      </c>
      <c r="B308" s="131">
        <v>66.099999999999994</v>
      </c>
    </row>
    <row r="309" spans="1:2" x14ac:dyDescent="0.25">
      <c r="A309" s="121">
        <f t="shared" si="4"/>
        <v>46090</v>
      </c>
      <c r="B309" s="131">
        <v>66.900000000000006</v>
      </c>
    </row>
    <row r="310" spans="1:2" x14ac:dyDescent="0.25">
      <c r="A310" s="121">
        <f t="shared" si="4"/>
        <v>46091</v>
      </c>
      <c r="B310" s="131">
        <v>67</v>
      </c>
    </row>
    <row r="311" spans="1:2" x14ac:dyDescent="0.25">
      <c r="A311" s="121">
        <f t="shared" si="4"/>
        <v>46092</v>
      </c>
      <c r="B311" s="131">
        <v>67.7</v>
      </c>
    </row>
    <row r="312" spans="1:2" x14ac:dyDescent="0.25">
      <c r="A312" s="121">
        <f t="shared" si="4"/>
        <v>46093</v>
      </c>
      <c r="B312" s="131">
        <v>68.17</v>
      </c>
    </row>
    <row r="313" spans="1:2" x14ac:dyDescent="0.25">
      <c r="A313" s="121">
        <f t="shared" si="4"/>
        <v>46094</v>
      </c>
      <c r="B313" s="131">
        <v>68.680000000000007</v>
      </c>
    </row>
    <row r="314" spans="1:2" x14ac:dyDescent="0.25">
      <c r="A314" s="121">
        <f t="shared" si="4"/>
        <v>46097</v>
      </c>
      <c r="B314" s="131">
        <v>68.89</v>
      </c>
    </row>
    <row r="315" spans="1:2" x14ac:dyDescent="0.25">
      <c r="A315" s="121">
        <f t="shared" si="4"/>
        <v>46098</v>
      </c>
      <c r="B315" s="131">
        <v>69.290000000000006</v>
      </c>
    </row>
    <row r="316" spans="1:2" x14ac:dyDescent="0.25">
      <c r="A316" s="121">
        <f t="shared" si="4"/>
        <v>46099</v>
      </c>
      <c r="B316" s="131">
        <v>68.92</v>
      </c>
    </row>
    <row r="317" spans="1:2" x14ac:dyDescent="0.25">
      <c r="A317" s="121">
        <f t="shared" si="4"/>
        <v>46100</v>
      </c>
      <c r="B317" s="131">
        <v>68.67</v>
      </c>
    </row>
    <row r="318" spans="1:2" x14ac:dyDescent="0.25">
      <c r="A318" s="121">
        <f t="shared" si="4"/>
        <v>46101</v>
      </c>
      <c r="B318" s="131">
        <v>68.02</v>
      </c>
    </row>
    <row r="319" spans="1:2" x14ac:dyDescent="0.25">
      <c r="A319" s="121">
        <f t="shared" si="4"/>
        <v>46104</v>
      </c>
      <c r="B319" s="131">
        <v>68.540000000000006</v>
      </c>
    </row>
    <row r="320" spans="1:2" x14ac:dyDescent="0.25">
      <c r="A320" s="121">
        <f t="shared" si="4"/>
        <v>46105</v>
      </c>
      <c r="B320" s="131">
        <v>68.680000000000007</v>
      </c>
    </row>
    <row r="321" spans="1:2" x14ac:dyDescent="0.25">
      <c r="A321" s="121">
        <f t="shared" si="4"/>
        <v>46106</v>
      </c>
      <c r="B321" s="131">
        <v>68.84</v>
      </c>
    </row>
    <row r="322" spans="1:2" x14ac:dyDescent="0.25">
      <c r="A322" s="121">
        <f t="shared" si="4"/>
        <v>46107</v>
      </c>
      <c r="B322" s="131">
        <v>69.760000000000005</v>
      </c>
    </row>
    <row r="323" spans="1:2" x14ac:dyDescent="0.25">
      <c r="A323" s="121">
        <f t="shared" si="4"/>
        <v>46108</v>
      </c>
      <c r="B323" s="131">
        <v>69.900000000000006</v>
      </c>
    </row>
    <row r="324" spans="1:2" x14ac:dyDescent="0.25">
      <c r="A324" s="121">
        <f t="shared" ref="A324:A382" si="5">WORKDAY(A323,1)</f>
        <v>46111</v>
      </c>
      <c r="B324" s="131">
        <v>69.77</v>
      </c>
    </row>
    <row r="325" spans="1:2" x14ac:dyDescent="0.25">
      <c r="A325" s="121">
        <f t="shared" si="5"/>
        <v>46112</v>
      </c>
      <c r="B325" s="131">
        <v>70.19</v>
      </c>
    </row>
    <row r="326" spans="1:2" x14ac:dyDescent="0.25">
      <c r="A326" s="121">
        <f t="shared" si="5"/>
        <v>46113</v>
      </c>
      <c r="B326" s="131">
        <v>70</v>
      </c>
    </row>
    <row r="327" spans="1:2" x14ac:dyDescent="0.25">
      <c r="A327" s="121">
        <f t="shared" si="5"/>
        <v>46114</v>
      </c>
      <c r="B327" s="131">
        <v>69.680000000000007</v>
      </c>
    </row>
    <row r="328" spans="1:2" x14ac:dyDescent="0.25">
      <c r="A328" s="121">
        <f t="shared" si="5"/>
        <v>46115</v>
      </c>
      <c r="B328" s="131">
        <v>70.02</v>
      </c>
    </row>
    <row r="329" spans="1:2" x14ac:dyDescent="0.25">
      <c r="A329" s="121">
        <f t="shared" si="5"/>
        <v>46118</v>
      </c>
      <c r="B329" s="131">
        <v>70.7</v>
      </c>
    </row>
    <row r="330" spans="1:2" x14ac:dyDescent="0.25">
      <c r="A330" s="121">
        <f t="shared" si="5"/>
        <v>46119</v>
      </c>
      <c r="B330" s="131">
        <v>70.790000000000006</v>
      </c>
    </row>
    <row r="331" spans="1:2" x14ac:dyDescent="0.25">
      <c r="A331" s="121">
        <f t="shared" si="5"/>
        <v>46120</v>
      </c>
      <c r="B331" s="131">
        <v>70.73</v>
      </c>
    </row>
    <row r="332" spans="1:2" x14ac:dyDescent="0.25">
      <c r="A332" s="121">
        <f t="shared" si="5"/>
        <v>46121</v>
      </c>
      <c r="B332" s="131">
        <v>70.84</v>
      </c>
    </row>
    <row r="333" spans="1:2" x14ac:dyDescent="0.25">
      <c r="A333" s="121">
        <f t="shared" si="5"/>
        <v>46122</v>
      </c>
      <c r="B333" s="131">
        <v>71.180000000000007</v>
      </c>
    </row>
    <row r="334" spans="1:2" x14ac:dyDescent="0.25">
      <c r="A334" s="121">
        <f t="shared" si="5"/>
        <v>46125</v>
      </c>
      <c r="B334" s="131">
        <v>70.180000000000007</v>
      </c>
    </row>
    <row r="335" spans="1:2" x14ac:dyDescent="0.25">
      <c r="A335" s="121">
        <f t="shared" si="5"/>
        <v>46126</v>
      </c>
      <c r="B335" s="131">
        <v>70.010000000000005</v>
      </c>
    </row>
    <row r="336" spans="1:2" x14ac:dyDescent="0.25">
      <c r="A336" s="121">
        <f t="shared" si="5"/>
        <v>46127</v>
      </c>
      <c r="B336" s="131">
        <v>70.06</v>
      </c>
    </row>
    <row r="337" spans="1:2" x14ac:dyDescent="0.25">
      <c r="A337" s="121">
        <f t="shared" si="5"/>
        <v>46128</v>
      </c>
      <c r="B337" s="131">
        <v>70.5</v>
      </c>
    </row>
    <row r="338" spans="1:2" x14ac:dyDescent="0.25">
      <c r="A338" s="121">
        <f t="shared" si="5"/>
        <v>46129</v>
      </c>
      <c r="B338" s="131">
        <v>69.78</v>
      </c>
    </row>
    <row r="339" spans="1:2" x14ac:dyDescent="0.25">
      <c r="A339" s="121">
        <f t="shared" si="5"/>
        <v>46132</v>
      </c>
      <c r="B339" s="131">
        <v>70.010000000000005</v>
      </c>
    </row>
    <row r="340" spans="1:2" x14ac:dyDescent="0.25">
      <c r="A340" s="121">
        <f t="shared" si="5"/>
        <v>46133</v>
      </c>
      <c r="B340" s="131">
        <v>70.09</v>
      </c>
    </row>
    <row r="341" spans="1:2" x14ac:dyDescent="0.25">
      <c r="A341" s="121">
        <f t="shared" si="5"/>
        <v>46134</v>
      </c>
      <c r="B341" s="131">
        <v>70.260000000000005</v>
      </c>
    </row>
    <row r="342" spans="1:2" x14ac:dyDescent="0.25">
      <c r="A342" s="121">
        <f t="shared" si="5"/>
        <v>46135</v>
      </c>
      <c r="B342" s="131">
        <v>70.87</v>
      </c>
    </row>
    <row r="343" spans="1:2" x14ac:dyDescent="0.25">
      <c r="A343" s="121">
        <f t="shared" si="5"/>
        <v>46136</v>
      </c>
      <c r="B343" s="131">
        <v>70.489999999999995</v>
      </c>
    </row>
    <row r="344" spans="1:2" x14ac:dyDescent="0.25">
      <c r="A344" s="121">
        <f t="shared" si="5"/>
        <v>46139</v>
      </c>
      <c r="B344" s="131">
        <v>70.959999999999994</v>
      </c>
    </row>
    <row r="345" spans="1:2" x14ac:dyDescent="0.25">
      <c r="A345" s="121">
        <f t="shared" si="5"/>
        <v>46140</v>
      </c>
      <c r="B345" s="131">
        <v>70.72</v>
      </c>
    </row>
    <row r="346" spans="1:2" x14ac:dyDescent="0.25">
      <c r="A346" s="121">
        <f t="shared" si="5"/>
        <v>46141</v>
      </c>
      <c r="B346" s="131">
        <v>70.430000000000007</v>
      </c>
    </row>
    <row r="347" spans="1:2" x14ac:dyDescent="0.25">
      <c r="A347" s="121">
        <f t="shared" si="5"/>
        <v>46142</v>
      </c>
      <c r="B347" s="131">
        <v>70.5</v>
      </c>
    </row>
    <row r="348" spans="1:2" x14ac:dyDescent="0.25">
      <c r="A348" s="121">
        <f t="shared" si="5"/>
        <v>46143</v>
      </c>
      <c r="B348" s="131">
        <v>70.849999999999994</v>
      </c>
    </row>
    <row r="349" spans="1:2" x14ac:dyDescent="0.25">
      <c r="A349" s="121">
        <f t="shared" si="5"/>
        <v>46146</v>
      </c>
      <c r="B349" s="131">
        <v>70.459999999999994</v>
      </c>
    </row>
    <row r="350" spans="1:2" x14ac:dyDescent="0.25">
      <c r="A350" s="121">
        <f t="shared" si="5"/>
        <v>46147</v>
      </c>
      <c r="B350" s="131">
        <v>70.73</v>
      </c>
    </row>
    <row r="351" spans="1:2" x14ac:dyDescent="0.25">
      <c r="A351" s="121">
        <f t="shared" si="5"/>
        <v>46148</v>
      </c>
      <c r="B351" s="131">
        <v>71.040000000000006</v>
      </c>
    </row>
    <row r="352" spans="1:2" x14ac:dyDescent="0.25">
      <c r="A352" s="121">
        <f t="shared" si="5"/>
        <v>46149</v>
      </c>
      <c r="B352" s="131">
        <v>71.28</v>
      </c>
    </row>
    <row r="353" spans="1:2" x14ac:dyDescent="0.25">
      <c r="A353" s="121">
        <f t="shared" si="5"/>
        <v>46150</v>
      </c>
      <c r="B353" s="131">
        <v>71.33</v>
      </c>
    </row>
    <row r="354" spans="1:2" x14ac:dyDescent="0.25">
      <c r="A354" s="121">
        <f t="shared" si="5"/>
        <v>46153</v>
      </c>
      <c r="B354" s="131">
        <v>71.53</v>
      </c>
    </row>
    <row r="355" spans="1:2" x14ac:dyDescent="0.25">
      <c r="A355" s="121">
        <f t="shared" si="5"/>
        <v>46154</v>
      </c>
      <c r="B355" s="131">
        <v>71.87</v>
      </c>
    </row>
    <row r="356" spans="1:2" x14ac:dyDescent="0.25">
      <c r="A356" s="121">
        <f t="shared" si="5"/>
        <v>46155</v>
      </c>
      <c r="B356" s="131">
        <v>71.48</v>
      </c>
    </row>
    <row r="357" spans="1:2" x14ac:dyDescent="0.25">
      <c r="A357" s="121">
        <f t="shared" si="5"/>
        <v>46156</v>
      </c>
      <c r="B357" s="131">
        <v>71.59</v>
      </c>
    </row>
    <row r="358" spans="1:2" x14ac:dyDescent="0.25">
      <c r="A358" s="121">
        <f t="shared" si="5"/>
        <v>46157</v>
      </c>
      <c r="B358" s="131">
        <v>71.67</v>
      </c>
    </row>
    <row r="359" spans="1:2" x14ac:dyDescent="0.25">
      <c r="A359" s="121">
        <f t="shared" si="5"/>
        <v>46160</v>
      </c>
      <c r="B359" s="131">
        <v>71.67</v>
      </c>
    </row>
    <row r="360" spans="1:2" x14ac:dyDescent="0.25">
      <c r="A360" s="121">
        <f t="shared" si="5"/>
        <v>46161</v>
      </c>
      <c r="B360" s="131">
        <v>71.94</v>
      </c>
    </row>
    <row r="361" spans="1:2" x14ac:dyDescent="0.25">
      <c r="A361" s="121">
        <f t="shared" si="5"/>
        <v>46162</v>
      </c>
      <c r="B361" s="131">
        <v>72.42</v>
      </c>
    </row>
    <row r="362" spans="1:2" x14ac:dyDescent="0.25">
      <c r="A362" s="121">
        <f t="shared" si="5"/>
        <v>46163</v>
      </c>
      <c r="B362" s="132">
        <v>73.010000000000005</v>
      </c>
    </row>
    <row r="363" spans="1:2" x14ac:dyDescent="0.25">
      <c r="A363" s="121">
        <f t="shared" si="5"/>
        <v>46164</v>
      </c>
      <c r="B363" s="132">
        <v>72.89</v>
      </c>
    </row>
    <row r="364" spans="1:2" x14ac:dyDescent="0.25">
      <c r="A364" s="121">
        <f t="shared" si="5"/>
        <v>46167</v>
      </c>
      <c r="B364" s="132">
        <v>72.400000000000006</v>
      </c>
    </row>
    <row r="365" spans="1:2" x14ac:dyDescent="0.25">
      <c r="A365" s="121">
        <f t="shared" si="5"/>
        <v>46168</v>
      </c>
      <c r="B365" s="132">
        <v>71.61</v>
      </c>
    </row>
    <row r="366" spans="1:2" x14ac:dyDescent="0.25">
      <c r="A366" s="121">
        <f t="shared" si="5"/>
        <v>46169</v>
      </c>
      <c r="B366" s="132">
        <v>70.400000000000006</v>
      </c>
    </row>
    <row r="367" spans="1:2" x14ac:dyDescent="0.25">
      <c r="A367" s="121">
        <f t="shared" si="5"/>
        <v>46170</v>
      </c>
      <c r="B367" s="132">
        <v>70.81</v>
      </c>
    </row>
    <row r="368" spans="1:2" x14ac:dyDescent="0.25">
      <c r="A368" s="121">
        <f t="shared" si="5"/>
        <v>46171</v>
      </c>
      <c r="B368" s="132">
        <v>71.38</v>
      </c>
    </row>
    <row r="369" spans="1:2" x14ac:dyDescent="0.25">
      <c r="A369" s="121">
        <f t="shared" si="5"/>
        <v>46174</v>
      </c>
      <c r="B369" s="132">
        <v>71.12</v>
      </c>
    </row>
    <row r="370" spans="1:2" x14ac:dyDescent="0.25">
      <c r="A370" s="121">
        <f t="shared" si="5"/>
        <v>46175</v>
      </c>
      <c r="B370" s="132">
        <v>71.56</v>
      </c>
    </row>
    <row r="371" spans="1:2" x14ac:dyDescent="0.25">
      <c r="A371" s="121">
        <f t="shared" si="5"/>
        <v>46176</v>
      </c>
      <c r="B371" s="132">
        <v>72.180000000000007</v>
      </c>
    </row>
    <row r="372" spans="1:2" x14ac:dyDescent="0.25">
      <c r="A372" s="121">
        <f t="shared" si="5"/>
        <v>46177</v>
      </c>
      <c r="B372" s="132">
        <v>72.69</v>
      </c>
    </row>
    <row r="373" spans="1:2" x14ac:dyDescent="0.25">
      <c r="A373" s="121">
        <f t="shared" si="5"/>
        <v>46178</v>
      </c>
      <c r="B373" s="132">
        <v>72.34</v>
      </c>
    </row>
    <row r="374" spans="1:2" x14ac:dyDescent="0.25">
      <c r="A374" s="121">
        <f t="shared" si="5"/>
        <v>46181</v>
      </c>
      <c r="B374" s="132">
        <v>72.16</v>
      </c>
    </row>
    <row r="375" spans="1:2" x14ac:dyDescent="0.25">
      <c r="A375" s="121">
        <f t="shared" si="5"/>
        <v>46182</v>
      </c>
      <c r="B375" s="132">
        <v>72.069999999999993</v>
      </c>
    </row>
    <row r="376" spans="1:2" x14ac:dyDescent="0.25">
      <c r="A376" s="121">
        <f t="shared" si="5"/>
        <v>46183</v>
      </c>
      <c r="B376" s="132">
        <v>71.819999999999993</v>
      </c>
    </row>
    <row r="377" spans="1:2" x14ac:dyDescent="0.25">
      <c r="A377" s="121">
        <f t="shared" si="5"/>
        <v>46184</v>
      </c>
      <c r="B377" s="132">
        <v>71.23</v>
      </c>
    </row>
    <row r="378" spans="1:2" x14ac:dyDescent="0.25">
      <c r="A378" s="121">
        <f t="shared" si="5"/>
        <v>46185</v>
      </c>
      <c r="B378" s="132">
        <v>71.099999999999994</v>
      </c>
    </row>
    <row r="379" spans="1:2" x14ac:dyDescent="0.25">
      <c r="A379" s="121">
        <f t="shared" si="5"/>
        <v>46188</v>
      </c>
      <c r="B379" s="132">
        <v>70.959999999999994</v>
      </c>
    </row>
    <row r="380" spans="1:2" x14ac:dyDescent="0.25">
      <c r="A380" s="121">
        <f t="shared" si="5"/>
        <v>46189</v>
      </c>
      <c r="B380" s="132">
        <v>71.27</v>
      </c>
    </row>
    <row r="381" spans="1:2" x14ac:dyDescent="0.25">
      <c r="A381" s="121">
        <f t="shared" si="5"/>
        <v>46190</v>
      </c>
      <c r="B381" s="132">
        <v>71.58</v>
      </c>
    </row>
    <row r="382" spans="1:2" x14ac:dyDescent="0.25">
      <c r="A382" s="121">
        <f t="shared" si="5"/>
        <v>46191</v>
      </c>
      <c r="B382" s="133">
        <v>71.58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C63"/>
  <sheetViews>
    <sheetView workbookViewId="0">
      <selection sqref="A1:C1"/>
    </sheetView>
  </sheetViews>
  <sheetFormatPr defaultRowHeight="15" x14ac:dyDescent="0.25"/>
  <cols>
    <col min="1" max="1" width="21.42578125" style="47" customWidth="1"/>
    <col min="2" max="2" width="7.7109375" style="47" bestFit="1" customWidth="1"/>
    <col min="3" max="3" width="6.5703125" style="47" customWidth="1"/>
    <col min="4" max="11" width="9.140625" style="47"/>
    <col min="12" max="12" width="16.28515625" style="47" bestFit="1" customWidth="1"/>
    <col min="13" max="13" width="5" style="47" bestFit="1" customWidth="1"/>
    <col min="14" max="16384" width="9.140625" style="47"/>
  </cols>
  <sheetData>
    <row r="1" spans="1:3" s="148" customFormat="1" x14ac:dyDescent="0.25">
      <c r="A1" s="202" t="s">
        <v>59</v>
      </c>
      <c r="B1" s="203"/>
      <c r="C1" s="204"/>
    </row>
    <row r="2" spans="1:3" s="148" customFormat="1" x14ac:dyDescent="0.25">
      <c r="A2" s="205" t="s">
        <v>60</v>
      </c>
      <c r="B2" s="206"/>
      <c r="C2" s="207"/>
    </row>
    <row r="3" spans="1:3" s="148" customFormat="1" x14ac:dyDescent="0.25">
      <c r="A3" s="208" t="s">
        <v>61</v>
      </c>
      <c r="B3" s="209"/>
      <c r="C3" s="210"/>
    </row>
    <row r="4" spans="1:3" s="148" customFormat="1" x14ac:dyDescent="0.25">
      <c r="A4" s="149"/>
      <c r="B4" s="150" t="s">
        <v>62</v>
      </c>
      <c r="C4" s="151"/>
    </row>
    <row r="5" spans="1:3" s="148" customFormat="1" x14ac:dyDescent="0.25">
      <c r="A5" s="152" t="s">
        <v>30</v>
      </c>
      <c r="B5" s="172">
        <v>66.3</v>
      </c>
      <c r="C5" s="154"/>
    </row>
    <row r="6" spans="1:3" s="148" customFormat="1" x14ac:dyDescent="0.25">
      <c r="A6" s="152" t="s">
        <v>31</v>
      </c>
      <c r="B6" s="172">
        <v>50.8</v>
      </c>
      <c r="C6" s="154"/>
    </row>
    <row r="7" spans="1:3" s="148" customFormat="1" x14ac:dyDescent="0.25">
      <c r="A7" s="152" t="s">
        <v>63</v>
      </c>
      <c r="B7" s="172">
        <v>53.6</v>
      </c>
      <c r="C7" s="154"/>
    </row>
    <row r="8" spans="1:3" s="148" customFormat="1" x14ac:dyDescent="0.25">
      <c r="A8" s="152" t="s">
        <v>46</v>
      </c>
      <c r="B8" s="172">
        <v>48.5</v>
      </c>
      <c r="C8" s="154"/>
    </row>
    <row r="9" spans="1:3" s="148" customFormat="1" x14ac:dyDescent="0.25">
      <c r="A9" s="152" t="s">
        <v>47</v>
      </c>
      <c r="B9" s="172">
        <v>56.4</v>
      </c>
      <c r="C9" s="154"/>
    </row>
    <row r="10" spans="1:3" s="148" customFormat="1" x14ac:dyDescent="0.25">
      <c r="A10" s="152" t="s">
        <v>48</v>
      </c>
      <c r="B10" s="172">
        <v>65.599999999999994</v>
      </c>
      <c r="C10" s="154"/>
    </row>
    <row r="11" spans="1:3" s="148" customFormat="1" x14ac:dyDescent="0.25">
      <c r="A11" s="152" t="s">
        <v>50</v>
      </c>
      <c r="B11" s="172">
        <v>78.3</v>
      </c>
      <c r="C11" s="154"/>
    </row>
    <row r="12" spans="1:3" s="148" customFormat="1" x14ac:dyDescent="0.25">
      <c r="A12" s="152" t="s">
        <v>52</v>
      </c>
      <c r="B12" s="172">
        <v>81</v>
      </c>
      <c r="C12" s="154"/>
    </row>
    <row r="13" spans="1:3" s="148" customFormat="1" x14ac:dyDescent="0.25">
      <c r="A13" s="152" t="s">
        <v>53</v>
      </c>
      <c r="B13" s="172">
        <v>71.5</v>
      </c>
      <c r="C13" s="154"/>
    </row>
    <row r="14" spans="1:3" s="148" customFormat="1" x14ac:dyDescent="0.25">
      <c r="A14" s="152" t="s">
        <v>54</v>
      </c>
      <c r="B14" s="172">
        <v>73.400000000000006</v>
      </c>
      <c r="C14" s="154"/>
    </row>
    <row r="15" spans="1:3" s="148" customFormat="1" x14ac:dyDescent="0.25">
      <c r="A15" s="152" t="s">
        <v>55</v>
      </c>
      <c r="B15" s="172">
        <v>76.2</v>
      </c>
      <c r="C15" s="154"/>
    </row>
    <row r="16" spans="1:3" s="148" customFormat="1" x14ac:dyDescent="0.25">
      <c r="A16" s="152" t="s">
        <v>56</v>
      </c>
      <c r="B16" s="172">
        <v>75</v>
      </c>
      <c r="C16" s="154"/>
    </row>
    <row r="17" spans="1:3" s="148" customFormat="1" x14ac:dyDescent="0.25">
      <c r="A17" s="152"/>
      <c r="B17" s="153"/>
      <c r="C17" s="154"/>
    </row>
    <row r="18" spans="1:3" s="148" customFormat="1" x14ac:dyDescent="0.25">
      <c r="A18" s="57" t="s">
        <v>64</v>
      </c>
      <c r="B18" s="155"/>
      <c r="C18" s="156"/>
    </row>
    <row r="19" spans="1:3" s="148" customFormat="1" x14ac:dyDescent="0.25"/>
    <row r="21" spans="1:3" x14ac:dyDescent="0.25">
      <c r="A21" s="47" t="s">
        <v>65</v>
      </c>
      <c r="B21" s="47">
        <v>108</v>
      </c>
    </row>
    <row r="22" spans="1:3" x14ac:dyDescent="0.25">
      <c r="A22" s="47" t="s">
        <v>66</v>
      </c>
      <c r="B22" s="47">
        <v>972.00000000000011</v>
      </c>
    </row>
    <row r="23" spans="1:3" x14ac:dyDescent="0.25">
      <c r="A23" s="47" t="s">
        <v>67</v>
      </c>
      <c r="B23" s="48">
        <v>720</v>
      </c>
    </row>
    <row r="24" spans="1:3" x14ac:dyDescent="0.25">
      <c r="A24" s="47" t="s">
        <v>68</v>
      </c>
      <c r="B24" s="47">
        <f>150*12</f>
        <v>1800</v>
      </c>
    </row>
    <row r="39" spans="1:2" x14ac:dyDescent="0.25">
      <c r="A39" s="49"/>
      <c r="B39" s="50" t="s">
        <v>69</v>
      </c>
    </row>
    <row r="40" spans="1:2" x14ac:dyDescent="0.25">
      <c r="A40" s="51" t="s">
        <v>70</v>
      </c>
      <c r="B40" s="52">
        <v>349.02</v>
      </c>
    </row>
    <row r="41" spans="1:2" x14ac:dyDescent="0.25">
      <c r="A41" s="53" t="s">
        <v>71</v>
      </c>
      <c r="B41" s="54">
        <v>596.13000000000011</v>
      </c>
    </row>
    <row r="42" spans="1:2" x14ac:dyDescent="0.25">
      <c r="A42" s="55" t="s">
        <v>72</v>
      </c>
      <c r="B42" s="56">
        <v>21.42</v>
      </c>
    </row>
    <row r="43" spans="1:2" x14ac:dyDescent="0.25">
      <c r="A43" s="55" t="s">
        <v>73</v>
      </c>
      <c r="B43" s="56">
        <v>78.5</v>
      </c>
    </row>
    <row r="44" spans="1:2" x14ac:dyDescent="0.25">
      <c r="A44" s="55" t="s">
        <v>74</v>
      </c>
      <c r="B44" s="56">
        <v>22.97</v>
      </c>
    </row>
    <row r="45" spans="1:2" x14ac:dyDescent="0.25">
      <c r="A45" s="57" t="s">
        <v>75</v>
      </c>
      <c r="B45" s="58">
        <v>19.559999999999999</v>
      </c>
    </row>
    <row r="61" spans="2:2" x14ac:dyDescent="0.25">
      <c r="B61" s="59"/>
    </row>
    <row r="62" spans="2:2" x14ac:dyDescent="0.25">
      <c r="B62" s="59"/>
    </row>
    <row r="63" spans="2:2" x14ac:dyDescent="0.25">
      <c r="B63" s="59"/>
    </row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D31"/>
  <sheetViews>
    <sheetView zoomScaleNormal="100" workbookViewId="0">
      <selection activeCell="D3" sqref="D3"/>
    </sheetView>
  </sheetViews>
  <sheetFormatPr defaultRowHeight="15" x14ac:dyDescent="0.25"/>
  <cols>
    <col min="1" max="1" width="14.7109375" style="145" bestFit="1" customWidth="1"/>
    <col min="2" max="2" width="7.5703125" style="145" bestFit="1" customWidth="1"/>
    <col min="3" max="4" width="6.5703125" style="145" bestFit="1" customWidth="1"/>
    <col min="5" max="5" width="3.42578125" style="145" customWidth="1"/>
    <col min="6" max="16384" width="9.140625" style="145"/>
  </cols>
  <sheetData>
    <row r="1" spans="1:4" x14ac:dyDescent="0.25">
      <c r="A1" s="26"/>
      <c r="B1" s="157" t="s">
        <v>76</v>
      </c>
      <c r="C1" s="147"/>
      <c r="D1" s="147"/>
    </row>
    <row r="2" spans="1:4" x14ac:dyDescent="0.25">
      <c r="A2" s="158" t="s">
        <v>77</v>
      </c>
      <c r="B2" s="42">
        <v>124219.6</v>
      </c>
      <c r="C2" s="146"/>
    </row>
    <row r="3" spans="1:4" x14ac:dyDescent="0.25">
      <c r="A3" s="30" t="s">
        <v>78</v>
      </c>
      <c r="B3" s="44">
        <v>118205.17</v>
      </c>
      <c r="C3" s="146"/>
    </row>
    <row r="4" spans="1:4" x14ac:dyDescent="0.25">
      <c r="A4" s="30" t="s">
        <v>79</v>
      </c>
      <c r="B4" s="44">
        <v>128700.94</v>
      </c>
      <c r="C4" s="146"/>
    </row>
    <row r="5" spans="1:4" x14ac:dyDescent="0.25">
      <c r="A5" s="30" t="s">
        <v>80</v>
      </c>
      <c r="B5" s="44">
        <v>141201.51999999999</v>
      </c>
      <c r="C5" s="146"/>
    </row>
    <row r="6" spans="1:4" x14ac:dyDescent="0.25">
      <c r="A6" s="30" t="s">
        <v>47</v>
      </c>
      <c r="B6" s="44">
        <v>133536.07</v>
      </c>
      <c r="C6" s="146"/>
    </row>
    <row r="7" spans="1:4" x14ac:dyDescent="0.25">
      <c r="A7" s="30" t="s">
        <v>81</v>
      </c>
      <c r="B7" s="44">
        <v>146390.44</v>
      </c>
      <c r="C7" s="146"/>
    </row>
    <row r="8" spans="1:4" x14ac:dyDescent="0.25">
      <c r="A8" s="30" t="s">
        <v>82</v>
      </c>
      <c r="B8" s="44">
        <v>136838.11000000002</v>
      </c>
      <c r="C8" s="146"/>
    </row>
    <row r="9" spans="1:4" x14ac:dyDescent="0.25">
      <c r="A9" s="30" t="s">
        <v>83</v>
      </c>
      <c r="B9" s="44">
        <v>134676.06000000003</v>
      </c>
      <c r="C9" s="146"/>
    </row>
    <row r="10" spans="1:4" x14ac:dyDescent="0.25">
      <c r="A10" s="30" t="s">
        <v>84</v>
      </c>
      <c r="B10" s="44">
        <v>152011.77000000002</v>
      </c>
      <c r="C10" s="146"/>
    </row>
    <row r="11" spans="1:4" x14ac:dyDescent="0.25">
      <c r="A11" s="30" t="s">
        <v>85</v>
      </c>
      <c r="B11" s="44">
        <v>142459.44</v>
      </c>
      <c r="C11" s="146"/>
    </row>
    <row r="12" spans="1:4" x14ac:dyDescent="0.25">
      <c r="A12" s="30" t="s">
        <v>86</v>
      </c>
      <c r="B12" s="44">
        <v>154527.61000000002</v>
      </c>
      <c r="C12" s="146"/>
    </row>
    <row r="13" spans="1:4" x14ac:dyDescent="0.25">
      <c r="A13" s="37" t="s">
        <v>87</v>
      </c>
      <c r="B13" s="46">
        <v>171463</v>
      </c>
      <c r="C13" s="146"/>
    </row>
    <row r="19" spans="1:4" x14ac:dyDescent="0.25">
      <c r="A19" s="26" t="s">
        <v>29</v>
      </c>
      <c r="B19" s="27" t="s">
        <v>30</v>
      </c>
      <c r="C19" s="28" t="s">
        <v>31</v>
      </c>
      <c r="D19" s="29" t="s">
        <v>32</v>
      </c>
    </row>
    <row r="20" spans="1:4" x14ac:dyDescent="0.25">
      <c r="A20" s="30" t="s">
        <v>33</v>
      </c>
      <c r="B20" s="80">
        <v>316</v>
      </c>
      <c r="C20" s="81">
        <v>483.4</v>
      </c>
      <c r="D20" s="82">
        <v>503.2</v>
      </c>
    </row>
    <row r="21" spans="1:4" x14ac:dyDescent="0.25">
      <c r="A21" s="30" t="s">
        <v>34</v>
      </c>
      <c r="B21" s="83">
        <v>300.7</v>
      </c>
      <c r="C21" s="84">
        <v>459.2</v>
      </c>
      <c r="D21" s="85">
        <v>510.3</v>
      </c>
    </row>
    <row r="22" spans="1:4" x14ac:dyDescent="0.25">
      <c r="A22" s="30" t="s">
        <v>35</v>
      </c>
      <c r="B22" s="83">
        <v>327.39999999999998</v>
      </c>
      <c r="C22" s="84">
        <v>485.9</v>
      </c>
      <c r="D22" s="85">
        <v>509.9</v>
      </c>
    </row>
    <row r="23" spans="1:4" x14ac:dyDescent="0.25">
      <c r="A23" s="30" t="s">
        <v>36</v>
      </c>
      <c r="B23" s="83">
        <v>359.2</v>
      </c>
      <c r="C23" s="84">
        <v>516.5</v>
      </c>
      <c r="D23" s="85">
        <v>525.1</v>
      </c>
    </row>
    <row r="24" spans="1:4" x14ac:dyDescent="0.25">
      <c r="A24" s="30" t="s">
        <v>37</v>
      </c>
      <c r="B24" s="83">
        <v>339.7</v>
      </c>
      <c r="C24" s="84">
        <v>503.4</v>
      </c>
      <c r="D24" s="85">
        <v>505.7</v>
      </c>
    </row>
    <row r="25" spans="1:4" x14ac:dyDescent="0.25">
      <c r="A25" s="30" t="s">
        <v>38</v>
      </c>
      <c r="B25" s="83">
        <v>372.4</v>
      </c>
      <c r="C25" s="84">
        <v>532.20000000000005</v>
      </c>
      <c r="D25" s="85">
        <v>535.6</v>
      </c>
    </row>
    <row r="26" spans="1:4" x14ac:dyDescent="0.25">
      <c r="A26" s="30" t="s">
        <v>39</v>
      </c>
      <c r="B26" s="83">
        <v>348.1</v>
      </c>
      <c r="C26" s="84">
        <v>509.9</v>
      </c>
      <c r="D26" s="85">
        <v>537.4</v>
      </c>
    </row>
    <row r="27" spans="1:4" x14ac:dyDescent="0.25">
      <c r="A27" s="30" t="s">
        <v>40</v>
      </c>
      <c r="B27" s="83">
        <v>342.6</v>
      </c>
      <c r="C27" s="84">
        <v>513.70000000000005</v>
      </c>
      <c r="D27" s="85">
        <v>546.70000000000005</v>
      </c>
    </row>
    <row r="28" spans="1:4" x14ac:dyDescent="0.25">
      <c r="A28" s="30" t="s">
        <v>41</v>
      </c>
      <c r="B28" s="83">
        <v>386.7</v>
      </c>
      <c r="C28" s="84">
        <v>538.79999999999995</v>
      </c>
      <c r="D28" s="85">
        <v>535.9</v>
      </c>
    </row>
    <row r="29" spans="1:4" x14ac:dyDescent="0.25">
      <c r="A29" s="30" t="s">
        <v>42</v>
      </c>
      <c r="B29" s="83">
        <v>362.4</v>
      </c>
      <c r="C29" s="84">
        <v>524.5</v>
      </c>
      <c r="D29" s="85">
        <v>543.4</v>
      </c>
    </row>
    <row r="30" spans="1:4" x14ac:dyDescent="0.25">
      <c r="A30" s="30" t="s">
        <v>43</v>
      </c>
      <c r="B30" s="83">
        <v>393.1</v>
      </c>
      <c r="C30" s="84">
        <v>540.70000000000005</v>
      </c>
      <c r="D30" s="85">
        <v>539.5</v>
      </c>
    </row>
    <row r="31" spans="1:4" x14ac:dyDescent="0.25">
      <c r="A31" s="37" t="s">
        <v>44</v>
      </c>
      <c r="B31" s="86">
        <v>305.10000000000002</v>
      </c>
      <c r="C31" s="87">
        <v>459.2</v>
      </c>
      <c r="D31" s="88">
        <v>483.5</v>
      </c>
    </row>
  </sheetData>
  <pageMargins left="0.7" right="0.7" top="0.75" bottom="0.75" header="0.3" footer="0.3"/>
  <pageSetup paperSize="9" orientation="portrait" horizontalDpi="4294967294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T54"/>
  <sheetViews>
    <sheetView workbookViewId="0">
      <selection activeCell="E2" sqref="E2"/>
    </sheetView>
  </sheetViews>
  <sheetFormatPr defaultRowHeight="15" x14ac:dyDescent="0.25"/>
  <cols>
    <col min="1" max="4" width="5.140625" style="60" customWidth="1"/>
    <col min="5" max="10" width="9.140625" style="60"/>
    <col min="11" max="11" width="2.7109375" style="60" customWidth="1"/>
    <col min="12" max="12" width="7.5703125" style="60" bestFit="1" customWidth="1"/>
    <col min="13" max="13" width="8" style="60" bestFit="1" customWidth="1"/>
    <col min="14" max="14" width="2.7109375" style="60" customWidth="1"/>
    <col min="15" max="16384" width="9.140625" style="60"/>
  </cols>
  <sheetData>
    <row r="1" spans="1:20" x14ac:dyDescent="0.25">
      <c r="L1" s="61" t="s">
        <v>88</v>
      </c>
      <c r="M1" s="62" t="s">
        <v>89</v>
      </c>
    </row>
    <row r="2" spans="1:20" x14ac:dyDescent="0.25">
      <c r="A2" s="63">
        <v>1</v>
      </c>
      <c r="B2" s="64">
        <v>2</v>
      </c>
      <c r="L2" s="65">
        <v>22</v>
      </c>
      <c r="M2" s="66">
        <v>80</v>
      </c>
    </row>
    <row r="3" spans="1:20" x14ac:dyDescent="0.25">
      <c r="A3" s="67">
        <v>1</v>
      </c>
      <c r="B3" s="68">
        <v>4</v>
      </c>
      <c r="L3" s="69">
        <v>29</v>
      </c>
      <c r="M3" s="70">
        <v>96</v>
      </c>
      <c r="O3" s="60" t="s">
        <v>89</v>
      </c>
    </row>
    <row r="4" spans="1:20" x14ac:dyDescent="0.25">
      <c r="A4" s="67">
        <v>1</v>
      </c>
      <c r="B4" s="68">
        <v>6</v>
      </c>
      <c r="L4" s="69">
        <v>32</v>
      </c>
      <c r="M4" s="70">
        <v>85</v>
      </c>
    </row>
    <row r="5" spans="1:20" x14ac:dyDescent="0.25">
      <c r="A5" s="67">
        <v>1</v>
      </c>
      <c r="B5" s="68">
        <v>8</v>
      </c>
      <c r="L5" s="69">
        <v>37</v>
      </c>
      <c r="M5" s="70">
        <v>110</v>
      </c>
    </row>
    <row r="6" spans="1:20" x14ac:dyDescent="0.25">
      <c r="A6" s="67">
        <v>1</v>
      </c>
      <c r="B6" s="68">
        <v>10</v>
      </c>
      <c r="L6" s="69">
        <v>36</v>
      </c>
      <c r="M6" s="70">
        <v>70</v>
      </c>
    </row>
    <row r="7" spans="1:20" x14ac:dyDescent="0.25">
      <c r="A7" s="71">
        <v>1</v>
      </c>
      <c r="B7" s="72">
        <v>12</v>
      </c>
      <c r="L7" s="69">
        <v>25</v>
      </c>
      <c r="M7" s="70">
        <v>68</v>
      </c>
    </row>
    <row r="8" spans="1:20" x14ac:dyDescent="0.25">
      <c r="L8" s="69">
        <v>25</v>
      </c>
      <c r="M8" s="70">
        <v>85</v>
      </c>
    </row>
    <row r="9" spans="1:20" x14ac:dyDescent="0.25">
      <c r="L9" s="69">
        <v>37</v>
      </c>
      <c r="M9" s="70">
        <v>102</v>
      </c>
    </row>
    <row r="10" spans="1:20" x14ac:dyDescent="0.25">
      <c r="L10" s="69">
        <v>41</v>
      </c>
      <c r="M10" s="70">
        <v>92</v>
      </c>
    </row>
    <row r="11" spans="1:20" x14ac:dyDescent="0.25">
      <c r="L11" s="69">
        <v>40</v>
      </c>
      <c r="M11" s="70">
        <v>88</v>
      </c>
    </row>
    <row r="12" spans="1:20" x14ac:dyDescent="0.25">
      <c r="L12" s="69">
        <v>21</v>
      </c>
      <c r="M12" s="70">
        <v>80</v>
      </c>
    </row>
    <row r="13" spans="1:20" x14ac:dyDescent="0.25">
      <c r="A13" s="63">
        <v>2</v>
      </c>
      <c r="B13" s="64">
        <v>1</v>
      </c>
      <c r="L13" s="69">
        <v>23</v>
      </c>
      <c r="M13" s="70">
        <v>85</v>
      </c>
    </row>
    <row r="14" spans="1:20" x14ac:dyDescent="0.25">
      <c r="A14" s="67">
        <v>4</v>
      </c>
      <c r="B14" s="68">
        <v>1</v>
      </c>
      <c r="L14" s="69">
        <v>35</v>
      </c>
      <c r="M14" s="70">
        <v>65</v>
      </c>
      <c r="T14" s="60" t="s">
        <v>88</v>
      </c>
    </row>
    <row r="15" spans="1:20" x14ac:dyDescent="0.25">
      <c r="A15" s="67">
        <v>6</v>
      </c>
      <c r="B15" s="68">
        <v>1</v>
      </c>
      <c r="L15" s="69">
        <v>46</v>
      </c>
      <c r="M15" s="70">
        <v>75</v>
      </c>
    </row>
    <row r="16" spans="1:20" x14ac:dyDescent="0.25">
      <c r="A16" s="67">
        <v>8</v>
      </c>
      <c r="B16" s="68">
        <v>1</v>
      </c>
      <c r="L16" s="69">
        <v>52</v>
      </c>
      <c r="M16" s="70">
        <v>80</v>
      </c>
    </row>
    <row r="17" spans="1:13" x14ac:dyDescent="0.25">
      <c r="A17" s="67">
        <v>10</v>
      </c>
      <c r="B17" s="68">
        <v>1</v>
      </c>
      <c r="L17" s="73">
        <v>36</v>
      </c>
      <c r="M17" s="74">
        <v>90</v>
      </c>
    </row>
    <row r="18" spans="1:13" x14ac:dyDescent="0.25">
      <c r="A18" s="71">
        <v>12</v>
      </c>
      <c r="B18" s="72">
        <v>1</v>
      </c>
    </row>
    <row r="24" spans="1:13" x14ac:dyDescent="0.25">
      <c r="A24" s="75">
        <v>2</v>
      </c>
    </row>
    <row r="25" spans="1:13" x14ac:dyDescent="0.25">
      <c r="A25" s="76">
        <v>4</v>
      </c>
    </row>
    <row r="26" spans="1:13" x14ac:dyDescent="0.25">
      <c r="A26" s="76">
        <v>6</v>
      </c>
    </row>
    <row r="27" spans="1:13" x14ac:dyDescent="0.25">
      <c r="A27" s="76">
        <v>8</v>
      </c>
    </row>
    <row r="28" spans="1:13" x14ac:dyDescent="0.25">
      <c r="A28" s="76">
        <v>10</v>
      </c>
    </row>
    <row r="29" spans="1:13" x14ac:dyDescent="0.25">
      <c r="A29" s="77">
        <v>12</v>
      </c>
    </row>
    <row r="35" spans="1:3" x14ac:dyDescent="0.25">
      <c r="A35" s="63">
        <v>2</v>
      </c>
      <c r="B35" s="63">
        <v>1</v>
      </c>
      <c r="C35" s="64">
        <v>2</v>
      </c>
    </row>
    <row r="36" spans="1:3" x14ac:dyDescent="0.25">
      <c r="A36" s="67">
        <v>4</v>
      </c>
      <c r="B36" s="67">
        <v>1</v>
      </c>
      <c r="C36" s="68">
        <v>4</v>
      </c>
    </row>
    <row r="37" spans="1:3" x14ac:dyDescent="0.25">
      <c r="A37" s="67">
        <v>6</v>
      </c>
      <c r="B37" s="67">
        <v>1</v>
      </c>
      <c r="C37" s="68">
        <v>6</v>
      </c>
    </row>
    <row r="38" spans="1:3" x14ac:dyDescent="0.25">
      <c r="A38" s="67">
        <v>8</v>
      </c>
      <c r="B38" s="67">
        <v>1</v>
      </c>
      <c r="C38" s="68">
        <v>8</v>
      </c>
    </row>
    <row r="39" spans="1:3" x14ac:dyDescent="0.25">
      <c r="A39" s="67">
        <v>10</v>
      </c>
      <c r="B39" s="67">
        <v>1</v>
      </c>
      <c r="C39" s="68">
        <v>10</v>
      </c>
    </row>
    <row r="40" spans="1:3" x14ac:dyDescent="0.25">
      <c r="A40" s="71">
        <v>12</v>
      </c>
      <c r="B40" s="71">
        <v>1</v>
      </c>
      <c r="C40" s="72">
        <v>12</v>
      </c>
    </row>
    <row r="49" spans="2:2" x14ac:dyDescent="0.25">
      <c r="B49" s="75">
        <v>3</v>
      </c>
    </row>
    <row r="50" spans="2:2" x14ac:dyDescent="0.25">
      <c r="B50" s="76">
        <v>6</v>
      </c>
    </row>
    <row r="51" spans="2:2" x14ac:dyDescent="0.25">
      <c r="B51" s="76">
        <v>6</v>
      </c>
    </row>
    <row r="52" spans="2:2" x14ac:dyDescent="0.25">
      <c r="B52" s="76">
        <v>14</v>
      </c>
    </row>
    <row r="53" spans="2:2" x14ac:dyDescent="0.25">
      <c r="B53" s="76">
        <v>16</v>
      </c>
    </row>
    <row r="54" spans="2:2" x14ac:dyDescent="0.25">
      <c r="B54" s="77">
        <v>18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A1:I19"/>
  <sheetViews>
    <sheetView workbookViewId="0"/>
  </sheetViews>
  <sheetFormatPr defaultRowHeight="15" x14ac:dyDescent="0.25"/>
  <cols>
    <col min="1" max="1" width="10.140625" style="79" bestFit="1" customWidth="1"/>
    <col min="2" max="5" width="9.7109375" style="79" customWidth="1"/>
    <col min="6" max="6" width="2.7109375" style="79" customWidth="1"/>
    <col min="7" max="7" width="10.140625" style="79" bestFit="1" customWidth="1"/>
    <col min="8" max="11" width="9.7109375" style="79" customWidth="1"/>
    <col min="12" max="16384" width="9.140625" style="79"/>
  </cols>
  <sheetData>
    <row r="1" spans="1:4" x14ac:dyDescent="0.25">
      <c r="A1" s="78"/>
      <c r="B1" s="28" t="s">
        <v>90</v>
      </c>
      <c r="C1" s="28" t="s">
        <v>91</v>
      </c>
      <c r="D1" s="29" t="s">
        <v>92</v>
      </c>
    </row>
    <row r="2" spans="1:4" x14ac:dyDescent="0.25">
      <c r="A2" s="30" t="s">
        <v>93</v>
      </c>
      <c r="B2" s="80">
        <v>316</v>
      </c>
      <c r="C2" s="81">
        <v>483.4</v>
      </c>
      <c r="D2" s="82">
        <v>603</v>
      </c>
    </row>
    <row r="3" spans="1:4" x14ac:dyDescent="0.25">
      <c r="A3" s="30" t="s">
        <v>94</v>
      </c>
      <c r="B3" s="83">
        <v>300.7</v>
      </c>
      <c r="C3" s="84">
        <v>459.2</v>
      </c>
      <c r="D3" s="85">
        <v>610</v>
      </c>
    </row>
    <row r="4" spans="1:4" x14ac:dyDescent="0.25">
      <c r="A4" s="30" t="s">
        <v>95</v>
      </c>
      <c r="B4" s="83">
        <v>327.39999999999998</v>
      </c>
      <c r="C4" s="84">
        <v>485.9</v>
      </c>
      <c r="D4" s="85">
        <v>620</v>
      </c>
    </row>
    <row r="5" spans="1:4" x14ac:dyDescent="0.25">
      <c r="A5" s="37" t="s">
        <v>96</v>
      </c>
      <c r="B5" s="86">
        <v>359.2</v>
      </c>
      <c r="C5" s="87">
        <v>516.5</v>
      </c>
      <c r="D5" s="88">
        <v>590</v>
      </c>
    </row>
    <row r="19" spans="3:9" x14ac:dyDescent="0.25">
      <c r="C19" s="89" t="s">
        <v>97</v>
      </c>
      <c r="I19" s="89" t="s">
        <v>98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/>
  <dimension ref="A1:M34"/>
  <sheetViews>
    <sheetView workbookViewId="0">
      <selection activeCell="B27" sqref="B27"/>
    </sheetView>
  </sheetViews>
  <sheetFormatPr defaultRowHeight="12.75" x14ac:dyDescent="0.2"/>
  <cols>
    <col min="1" max="1" width="14.7109375" style="159" bestFit="1" customWidth="1"/>
    <col min="2" max="2" width="21.140625" style="159" bestFit="1" customWidth="1"/>
    <col min="3" max="3" width="4" style="159" bestFit="1" customWidth="1"/>
    <col min="4" max="16384" width="9.140625" style="159"/>
  </cols>
  <sheetData>
    <row r="1" spans="1:2" ht="15" x14ac:dyDescent="0.25">
      <c r="A1" s="149"/>
      <c r="B1" s="160" t="s">
        <v>62</v>
      </c>
    </row>
    <row r="2" spans="1:2" ht="15" x14ac:dyDescent="0.25">
      <c r="A2" s="152" t="s">
        <v>30</v>
      </c>
      <c r="B2" s="161">
        <v>66.3</v>
      </c>
    </row>
    <row r="3" spans="1:2" ht="15" x14ac:dyDescent="0.25">
      <c r="A3" s="152" t="s">
        <v>31</v>
      </c>
      <c r="B3" s="161">
        <v>50.8</v>
      </c>
    </row>
    <row r="4" spans="1:2" ht="15" x14ac:dyDescent="0.25">
      <c r="A4" s="152" t="s">
        <v>63</v>
      </c>
      <c r="B4" s="161">
        <v>53.6</v>
      </c>
    </row>
    <row r="5" spans="1:2" ht="15" x14ac:dyDescent="0.25">
      <c r="A5" s="152" t="s">
        <v>46</v>
      </c>
      <c r="B5" s="161">
        <v>48.5</v>
      </c>
    </row>
    <row r="6" spans="1:2" ht="15" x14ac:dyDescent="0.25">
      <c r="A6" s="152" t="s">
        <v>47</v>
      </c>
      <c r="B6" s="161">
        <v>56.4</v>
      </c>
    </row>
    <row r="7" spans="1:2" ht="15" x14ac:dyDescent="0.25">
      <c r="A7" s="152" t="s">
        <v>48</v>
      </c>
      <c r="B7" s="161">
        <v>65.599999999999994</v>
      </c>
    </row>
    <row r="8" spans="1:2" ht="15" x14ac:dyDescent="0.25">
      <c r="A8" s="152" t="s">
        <v>50</v>
      </c>
      <c r="B8" s="161">
        <v>78.3</v>
      </c>
    </row>
    <row r="9" spans="1:2" ht="15" x14ac:dyDescent="0.25">
      <c r="A9" s="152" t="s">
        <v>52</v>
      </c>
      <c r="B9" s="161">
        <v>81</v>
      </c>
    </row>
    <row r="10" spans="1:2" ht="15" x14ac:dyDescent="0.25">
      <c r="A10" s="152" t="s">
        <v>53</v>
      </c>
      <c r="B10" s="161">
        <v>71.5</v>
      </c>
    </row>
    <row r="11" spans="1:2" ht="15" x14ac:dyDescent="0.25">
      <c r="A11" s="152" t="s">
        <v>54</v>
      </c>
      <c r="B11" s="161">
        <v>73.400000000000006</v>
      </c>
    </row>
    <row r="12" spans="1:2" ht="15" x14ac:dyDescent="0.25">
      <c r="A12" s="152" t="s">
        <v>55</v>
      </c>
      <c r="B12" s="161">
        <v>76.2</v>
      </c>
    </row>
    <row r="13" spans="1:2" ht="15" x14ac:dyDescent="0.25">
      <c r="A13" s="152" t="s">
        <v>56</v>
      </c>
      <c r="B13" s="161">
        <v>75</v>
      </c>
    </row>
    <row r="14" spans="1:2" ht="15" x14ac:dyDescent="0.25">
      <c r="A14" s="152"/>
      <c r="B14" s="154"/>
    </row>
    <row r="15" spans="1:2" ht="15" x14ac:dyDescent="0.25">
      <c r="A15" s="57" t="s">
        <v>64</v>
      </c>
      <c r="B15" s="156"/>
    </row>
    <row r="18" spans="1:13" ht="15" x14ac:dyDescent="0.25">
      <c r="A18" s="145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</row>
    <row r="19" spans="1:13" ht="15" x14ac:dyDescent="0.25">
      <c r="A19" s="26" t="s">
        <v>29</v>
      </c>
      <c r="B19" s="27" t="s">
        <v>30</v>
      </c>
      <c r="C19" s="28" t="s">
        <v>31</v>
      </c>
      <c r="D19" s="29" t="s">
        <v>32</v>
      </c>
      <c r="E19" s="145"/>
      <c r="F19" s="145"/>
      <c r="G19" s="145"/>
      <c r="H19" s="145"/>
      <c r="I19" s="145"/>
      <c r="J19" s="145"/>
      <c r="K19" s="145"/>
      <c r="L19" s="145"/>
      <c r="M19" s="145"/>
    </row>
    <row r="20" spans="1:13" ht="15" x14ac:dyDescent="0.25">
      <c r="A20" s="30" t="s">
        <v>33</v>
      </c>
      <c r="B20" s="80">
        <v>316</v>
      </c>
      <c r="C20" s="81">
        <v>483.4</v>
      </c>
      <c r="D20" s="82">
        <v>503.2</v>
      </c>
      <c r="E20" s="145"/>
      <c r="F20" s="145"/>
      <c r="G20" s="145"/>
      <c r="H20" s="145"/>
      <c r="I20" s="145"/>
      <c r="J20" s="145"/>
      <c r="K20" s="145"/>
      <c r="L20" s="145"/>
      <c r="M20" s="145"/>
    </row>
    <row r="21" spans="1:13" ht="15" x14ac:dyDescent="0.25">
      <c r="A21" s="30" t="s">
        <v>34</v>
      </c>
      <c r="B21" s="83">
        <v>300.7</v>
      </c>
      <c r="C21" s="84">
        <v>459.2</v>
      </c>
      <c r="D21" s="85">
        <v>510.3</v>
      </c>
      <c r="E21" s="145"/>
      <c r="F21" s="145"/>
      <c r="G21" s="145"/>
      <c r="H21" s="145"/>
      <c r="I21" s="145"/>
      <c r="J21" s="145"/>
      <c r="K21" s="145"/>
      <c r="L21" s="145"/>
      <c r="M21" s="145"/>
    </row>
    <row r="22" spans="1:13" ht="15" x14ac:dyDescent="0.25">
      <c r="A22" s="30" t="s">
        <v>35</v>
      </c>
      <c r="B22" s="83">
        <v>327.39999999999998</v>
      </c>
      <c r="C22" s="84">
        <v>485.9</v>
      </c>
      <c r="D22" s="85">
        <v>509.9</v>
      </c>
      <c r="E22" s="145"/>
      <c r="F22" s="145"/>
      <c r="G22" s="145"/>
      <c r="H22" s="145"/>
      <c r="I22" s="145"/>
      <c r="J22" s="145"/>
      <c r="K22" s="145"/>
      <c r="L22" s="145"/>
      <c r="M22" s="145"/>
    </row>
    <row r="23" spans="1:13" ht="15" x14ac:dyDescent="0.25">
      <c r="A23" s="30" t="s">
        <v>36</v>
      </c>
      <c r="B23" s="83">
        <v>359.2</v>
      </c>
      <c r="C23" s="84">
        <v>516.5</v>
      </c>
      <c r="D23" s="85">
        <v>525.1</v>
      </c>
      <c r="E23" s="145"/>
      <c r="F23" s="145"/>
      <c r="G23" s="145"/>
      <c r="H23" s="145"/>
      <c r="I23" s="145"/>
      <c r="J23" s="145"/>
      <c r="K23" s="145"/>
      <c r="L23" s="145"/>
      <c r="M23" s="145"/>
    </row>
    <row r="24" spans="1:13" ht="15" x14ac:dyDescent="0.25">
      <c r="A24" s="30" t="s">
        <v>37</v>
      </c>
      <c r="B24" s="83">
        <v>339.7</v>
      </c>
      <c r="C24" s="84">
        <v>503.4</v>
      </c>
      <c r="D24" s="85">
        <v>505.7</v>
      </c>
      <c r="E24" s="145"/>
      <c r="F24" s="145"/>
      <c r="G24" s="145"/>
      <c r="H24" s="145"/>
      <c r="I24" s="145"/>
      <c r="J24" s="145"/>
      <c r="K24" s="145"/>
      <c r="L24" s="145"/>
      <c r="M24" s="145"/>
    </row>
    <row r="25" spans="1:13" ht="15" x14ac:dyDescent="0.25">
      <c r="A25" s="30" t="s">
        <v>38</v>
      </c>
      <c r="B25" s="83">
        <v>372.4</v>
      </c>
      <c r="C25" s="84">
        <v>532.20000000000005</v>
      </c>
      <c r="D25" s="85">
        <v>535.6</v>
      </c>
      <c r="E25" s="145"/>
      <c r="F25" s="145"/>
      <c r="G25" s="145"/>
      <c r="H25" s="145"/>
      <c r="I25" s="145"/>
      <c r="J25" s="145"/>
      <c r="K25" s="145"/>
      <c r="L25" s="145"/>
      <c r="M25" s="145"/>
    </row>
    <row r="26" spans="1:13" ht="15" x14ac:dyDescent="0.25">
      <c r="A26" s="30" t="s">
        <v>39</v>
      </c>
      <c r="B26" s="83">
        <v>348.1</v>
      </c>
      <c r="C26" s="84">
        <v>509.9</v>
      </c>
      <c r="D26" s="85">
        <v>537.4</v>
      </c>
      <c r="E26" s="145"/>
      <c r="F26" s="145"/>
      <c r="G26" s="145"/>
      <c r="H26" s="145"/>
      <c r="I26" s="145"/>
      <c r="J26" s="145"/>
      <c r="K26" s="145"/>
      <c r="L26" s="145"/>
      <c r="M26" s="145"/>
    </row>
    <row r="27" spans="1:13" ht="15" x14ac:dyDescent="0.25">
      <c r="A27" s="30" t="s">
        <v>40</v>
      </c>
      <c r="B27" s="83">
        <v>342.6</v>
      </c>
      <c r="C27" s="84">
        <v>513.70000000000005</v>
      </c>
      <c r="D27" s="85">
        <v>546.70000000000005</v>
      </c>
      <c r="E27" s="145"/>
      <c r="F27" s="145"/>
      <c r="G27" s="145"/>
      <c r="H27" s="145"/>
      <c r="I27" s="145"/>
      <c r="J27" s="145"/>
      <c r="K27" s="145"/>
      <c r="L27" s="145"/>
      <c r="M27" s="145"/>
    </row>
    <row r="28" spans="1:13" ht="15" x14ac:dyDescent="0.25">
      <c r="A28" s="30" t="s">
        <v>41</v>
      </c>
      <c r="B28" s="83">
        <v>386.7</v>
      </c>
      <c r="C28" s="84">
        <v>538.79999999999995</v>
      </c>
      <c r="D28" s="85">
        <v>535.9</v>
      </c>
      <c r="E28" s="145"/>
      <c r="F28" s="145"/>
      <c r="G28" s="145"/>
      <c r="H28" s="145"/>
      <c r="I28" s="145"/>
      <c r="J28" s="145"/>
      <c r="K28" s="145"/>
      <c r="L28" s="145"/>
      <c r="M28" s="145"/>
    </row>
    <row r="29" spans="1:13" ht="15" x14ac:dyDescent="0.25">
      <c r="A29" s="30" t="s">
        <v>42</v>
      </c>
      <c r="B29" s="83">
        <v>362.4</v>
      </c>
      <c r="C29" s="84">
        <v>524.5</v>
      </c>
      <c r="D29" s="85">
        <v>543.4</v>
      </c>
      <c r="E29" s="145"/>
      <c r="F29" s="145"/>
      <c r="G29" s="145"/>
      <c r="H29" s="145"/>
      <c r="I29" s="145"/>
      <c r="J29" s="145"/>
      <c r="K29" s="145"/>
      <c r="L29" s="145"/>
      <c r="M29" s="145"/>
    </row>
    <row r="30" spans="1:13" ht="15" x14ac:dyDescent="0.25">
      <c r="A30" s="30" t="s">
        <v>43</v>
      </c>
      <c r="B30" s="83">
        <v>393.1</v>
      </c>
      <c r="C30" s="84">
        <v>540.70000000000005</v>
      </c>
      <c r="D30" s="85">
        <v>539.5</v>
      </c>
      <c r="E30" s="145"/>
      <c r="F30" s="145"/>
      <c r="G30" s="145"/>
      <c r="H30" s="145"/>
      <c r="I30" s="145"/>
      <c r="J30" s="145"/>
      <c r="K30" s="145"/>
      <c r="L30" s="145"/>
      <c r="M30" s="145"/>
    </row>
    <row r="31" spans="1:13" ht="15" x14ac:dyDescent="0.25">
      <c r="A31" s="37" t="s">
        <v>44</v>
      </c>
      <c r="B31" s="86">
        <v>305.10000000000002</v>
      </c>
      <c r="C31" s="87">
        <v>459.2</v>
      </c>
      <c r="D31" s="88">
        <v>483.5</v>
      </c>
      <c r="E31" s="145"/>
      <c r="F31" s="145"/>
      <c r="G31" s="145"/>
      <c r="H31" s="145"/>
      <c r="I31" s="145"/>
      <c r="J31" s="145"/>
      <c r="K31" s="145"/>
      <c r="L31" s="145"/>
      <c r="M31" s="145"/>
    </row>
    <row r="32" spans="1:13" ht="15" x14ac:dyDescent="0.25">
      <c r="A32" s="145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</row>
    <row r="33" spans="1:13" ht="15" x14ac:dyDescent="0.25">
      <c r="A33" s="145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</row>
    <row r="34" spans="1:13" ht="15" x14ac:dyDescent="0.25">
      <c r="A34" s="145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9"/>
  <dimension ref="A2:C8"/>
  <sheetViews>
    <sheetView zoomScaleNormal="100" workbookViewId="0"/>
  </sheetViews>
  <sheetFormatPr defaultRowHeight="15" x14ac:dyDescent="0.25"/>
  <cols>
    <col min="1" max="1" width="26" style="93" bestFit="1" customWidth="1"/>
    <col min="2" max="2" width="12.85546875" style="98" bestFit="1" customWidth="1"/>
    <col min="3" max="3" width="13.140625" style="98" bestFit="1" customWidth="1"/>
    <col min="4" max="4" width="2.7109375" style="93" customWidth="1"/>
    <col min="5" max="199" width="9.140625" style="93"/>
    <col min="200" max="200" width="35.28515625" style="93" customWidth="1"/>
    <col min="201" max="201" width="35.5703125" style="93" customWidth="1"/>
    <col min="202" max="240" width="9.140625" style="93"/>
    <col min="241" max="241" width="38.28515625" style="93" customWidth="1"/>
    <col min="242" max="455" width="9.140625" style="93"/>
    <col min="456" max="456" width="35.28515625" style="93" customWidth="1"/>
    <col min="457" max="457" width="35.5703125" style="93" customWidth="1"/>
    <col min="458" max="496" width="9.140625" style="93"/>
    <col min="497" max="497" width="38.28515625" style="93" customWidth="1"/>
    <col min="498" max="711" width="9.140625" style="93"/>
    <col min="712" max="712" width="35.28515625" style="93" customWidth="1"/>
    <col min="713" max="713" width="35.5703125" style="93" customWidth="1"/>
    <col min="714" max="752" width="9.140625" style="93"/>
    <col min="753" max="753" width="38.28515625" style="93" customWidth="1"/>
    <col min="754" max="967" width="9.140625" style="93"/>
    <col min="968" max="968" width="35.28515625" style="93" customWidth="1"/>
    <col min="969" max="969" width="35.5703125" style="93" customWidth="1"/>
    <col min="970" max="1008" width="9.140625" style="93"/>
    <col min="1009" max="1009" width="38.28515625" style="93" customWidth="1"/>
    <col min="1010" max="1223" width="9.140625" style="93"/>
    <col min="1224" max="1224" width="35.28515625" style="93" customWidth="1"/>
    <col min="1225" max="1225" width="35.5703125" style="93" customWidth="1"/>
    <col min="1226" max="1264" width="9.140625" style="93"/>
    <col min="1265" max="1265" width="38.28515625" style="93" customWidth="1"/>
    <col min="1266" max="1479" width="9.140625" style="93"/>
    <col min="1480" max="1480" width="35.28515625" style="93" customWidth="1"/>
    <col min="1481" max="1481" width="35.5703125" style="93" customWidth="1"/>
    <col min="1482" max="1520" width="9.140625" style="93"/>
    <col min="1521" max="1521" width="38.28515625" style="93" customWidth="1"/>
    <col min="1522" max="1735" width="9.140625" style="93"/>
    <col min="1736" max="1736" width="35.28515625" style="93" customWidth="1"/>
    <col min="1737" max="1737" width="35.5703125" style="93" customWidth="1"/>
    <col min="1738" max="1776" width="9.140625" style="93"/>
    <col min="1777" max="1777" width="38.28515625" style="93" customWidth="1"/>
    <col min="1778" max="1991" width="9.140625" style="93"/>
    <col min="1992" max="1992" width="35.28515625" style="93" customWidth="1"/>
    <col min="1993" max="1993" width="35.5703125" style="93" customWidth="1"/>
    <col min="1994" max="2032" width="9.140625" style="93"/>
    <col min="2033" max="2033" width="38.28515625" style="93" customWidth="1"/>
    <col min="2034" max="2247" width="9.140625" style="93"/>
    <col min="2248" max="2248" width="35.28515625" style="93" customWidth="1"/>
    <col min="2249" max="2249" width="35.5703125" style="93" customWidth="1"/>
    <col min="2250" max="2288" width="9.140625" style="93"/>
    <col min="2289" max="2289" width="38.28515625" style="93" customWidth="1"/>
    <col min="2290" max="2503" width="9.140625" style="93"/>
    <col min="2504" max="2504" width="35.28515625" style="93" customWidth="1"/>
    <col min="2505" max="2505" width="35.5703125" style="93" customWidth="1"/>
    <col min="2506" max="2544" width="9.140625" style="93"/>
    <col min="2545" max="2545" width="38.28515625" style="93" customWidth="1"/>
    <col min="2546" max="2759" width="9.140625" style="93"/>
    <col min="2760" max="2760" width="35.28515625" style="93" customWidth="1"/>
    <col min="2761" max="2761" width="35.5703125" style="93" customWidth="1"/>
    <col min="2762" max="2800" width="9.140625" style="93"/>
    <col min="2801" max="2801" width="38.28515625" style="93" customWidth="1"/>
    <col min="2802" max="3015" width="9.140625" style="93"/>
    <col min="3016" max="3016" width="35.28515625" style="93" customWidth="1"/>
    <col min="3017" max="3017" width="35.5703125" style="93" customWidth="1"/>
    <col min="3018" max="3056" width="9.140625" style="93"/>
    <col min="3057" max="3057" width="38.28515625" style="93" customWidth="1"/>
    <col min="3058" max="3271" width="9.140625" style="93"/>
    <col min="3272" max="3272" width="35.28515625" style="93" customWidth="1"/>
    <col min="3273" max="3273" width="35.5703125" style="93" customWidth="1"/>
    <col min="3274" max="3312" width="9.140625" style="93"/>
    <col min="3313" max="3313" width="38.28515625" style="93" customWidth="1"/>
    <col min="3314" max="3527" width="9.140625" style="93"/>
    <col min="3528" max="3528" width="35.28515625" style="93" customWidth="1"/>
    <col min="3529" max="3529" width="35.5703125" style="93" customWidth="1"/>
    <col min="3530" max="3568" width="9.140625" style="93"/>
    <col min="3569" max="3569" width="38.28515625" style="93" customWidth="1"/>
    <col min="3570" max="3783" width="9.140625" style="93"/>
    <col min="3784" max="3784" width="35.28515625" style="93" customWidth="1"/>
    <col min="3785" max="3785" width="35.5703125" style="93" customWidth="1"/>
    <col min="3786" max="3824" width="9.140625" style="93"/>
    <col min="3825" max="3825" width="38.28515625" style="93" customWidth="1"/>
    <col min="3826" max="4039" width="9.140625" style="93"/>
    <col min="4040" max="4040" width="35.28515625" style="93" customWidth="1"/>
    <col min="4041" max="4041" width="35.5703125" style="93" customWidth="1"/>
    <col min="4042" max="4080" width="9.140625" style="93"/>
    <col min="4081" max="4081" width="38.28515625" style="93" customWidth="1"/>
    <col min="4082" max="4295" width="9.140625" style="93"/>
    <col min="4296" max="4296" width="35.28515625" style="93" customWidth="1"/>
    <col min="4297" max="4297" width="35.5703125" style="93" customWidth="1"/>
    <col min="4298" max="4336" width="9.140625" style="93"/>
    <col min="4337" max="4337" width="38.28515625" style="93" customWidth="1"/>
    <col min="4338" max="4551" width="9.140625" style="93"/>
    <col min="4552" max="4552" width="35.28515625" style="93" customWidth="1"/>
    <col min="4553" max="4553" width="35.5703125" style="93" customWidth="1"/>
    <col min="4554" max="4592" width="9.140625" style="93"/>
    <col min="4593" max="4593" width="38.28515625" style="93" customWidth="1"/>
    <col min="4594" max="4807" width="9.140625" style="93"/>
    <col min="4808" max="4808" width="35.28515625" style="93" customWidth="1"/>
    <col min="4809" max="4809" width="35.5703125" style="93" customWidth="1"/>
    <col min="4810" max="4848" width="9.140625" style="93"/>
    <col min="4849" max="4849" width="38.28515625" style="93" customWidth="1"/>
    <col min="4850" max="5063" width="9.140625" style="93"/>
    <col min="5064" max="5064" width="35.28515625" style="93" customWidth="1"/>
    <col min="5065" max="5065" width="35.5703125" style="93" customWidth="1"/>
    <col min="5066" max="5104" width="9.140625" style="93"/>
    <col min="5105" max="5105" width="38.28515625" style="93" customWidth="1"/>
    <col min="5106" max="5319" width="9.140625" style="93"/>
    <col min="5320" max="5320" width="35.28515625" style="93" customWidth="1"/>
    <col min="5321" max="5321" width="35.5703125" style="93" customWidth="1"/>
    <col min="5322" max="5360" width="9.140625" style="93"/>
    <col min="5361" max="5361" width="38.28515625" style="93" customWidth="1"/>
    <col min="5362" max="5575" width="9.140625" style="93"/>
    <col min="5576" max="5576" width="35.28515625" style="93" customWidth="1"/>
    <col min="5577" max="5577" width="35.5703125" style="93" customWidth="1"/>
    <col min="5578" max="5616" width="9.140625" style="93"/>
    <col min="5617" max="5617" width="38.28515625" style="93" customWidth="1"/>
    <col min="5618" max="5831" width="9.140625" style="93"/>
    <col min="5832" max="5832" width="35.28515625" style="93" customWidth="1"/>
    <col min="5833" max="5833" width="35.5703125" style="93" customWidth="1"/>
    <col min="5834" max="5872" width="9.140625" style="93"/>
    <col min="5873" max="5873" width="38.28515625" style="93" customWidth="1"/>
    <col min="5874" max="6087" width="9.140625" style="93"/>
    <col min="6088" max="6088" width="35.28515625" style="93" customWidth="1"/>
    <col min="6089" max="6089" width="35.5703125" style="93" customWidth="1"/>
    <col min="6090" max="6128" width="9.140625" style="93"/>
    <col min="6129" max="6129" width="38.28515625" style="93" customWidth="1"/>
    <col min="6130" max="6343" width="9.140625" style="93"/>
    <col min="6344" max="6344" width="35.28515625" style="93" customWidth="1"/>
    <col min="6345" max="6345" width="35.5703125" style="93" customWidth="1"/>
    <col min="6346" max="6384" width="9.140625" style="93"/>
    <col min="6385" max="6385" width="38.28515625" style="93" customWidth="1"/>
    <col min="6386" max="6599" width="9.140625" style="93"/>
    <col min="6600" max="6600" width="35.28515625" style="93" customWidth="1"/>
    <col min="6601" max="6601" width="35.5703125" style="93" customWidth="1"/>
    <col min="6602" max="6640" width="9.140625" style="93"/>
    <col min="6641" max="6641" width="38.28515625" style="93" customWidth="1"/>
    <col min="6642" max="6855" width="9.140625" style="93"/>
    <col min="6856" max="6856" width="35.28515625" style="93" customWidth="1"/>
    <col min="6857" max="6857" width="35.5703125" style="93" customWidth="1"/>
    <col min="6858" max="6896" width="9.140625" style="93"/>
    <col min="6897" max="6897" width="38.28515625" style="93" customWidth="1"/>
    <col min="6898" max="7111" width="9.140625" style="93"/>
    <col min="7112" max="7112" width="35.28515625" style="93" customWidth="1"/>
    <col min="7113" max="7113" width="35.5703125" style="93" customWidth="1"/>
    <col min="7114" max="7152" width="9.140625" style="93"/>
    <col min="7153" max="7153" width="38.28515625" style="93" customWidth="1"/>
    <col min="7154" max="7367" width="9.140625" style="93"/>
    <col min="7368" max="7368" width="35.28515625" style="93" customWidth="1"/>
    <col min="7369" max="7369" width="35.5703125" style="93" customWidth="1"/>
    <col min="7370" max="7408" width="9.140625" style="93"/>
    <col min="7409" max="7409" width="38.28515625" style="93" customWidth="1"/>
    <col min="7410" max="7623" width="9.140625" style="93"/>
    <col min="7624" max="7624" width="35.28515625" style="93" customWidth="1"/>
    <col min="7625" max="7625" width="35.5703125" style="93" customWidth="1"/>
    <col min="7626" max="7664" width="9.140625" style="93"/>
    <col min="7665" max="7665" width="38.28515625" style="93" customWidth="1"/>
    <col min="7666" max="7879" width="9.140625" style="93"/>
    <col min="7880" max="7880" width="35.28515625" style="93" customWidth="1"/>
    <col min="7881" max="7881" width="35.5703125" style="93" customWidth="1"/>
    <col min="7882" max="7920" width="9.140625" style="93"/>
    <col min="7921" max="7921" width="38.28515625" style="93" customWidth="1"/>
    <col min="7922" max="8135" width="9.140625" style="93"/>
    <col min="8136" max="8136" width="35.28515625" style="93" customWidth="1"/>
    <col min="8137" max="8137" width="35.5703125" style="93" customWidth="1"/>
    <col min="8138" max="8176" width="9.140625" style="93"/>
    <col min="8177" max="8177" width="38.28515625" style="93" customWidth="1"/>
    <col min="8178" max="8391" width="9.140625" style="93"/>
    <col min="8392" max="8392" width="35.28515625" style="93" customWidth="1"/>
    <col min="8393" max="8393" width="35.5703125" style="93" customWidth="1"/>
    <col min="8394" max="8432" width="9.140625" style="93"/>
    <col min="8433" max="8433" width="38.28515625" style="93" customWidth="1"/>
    <col min="8434" max="8647" width="9.140625" style="93"/>
    <col min="8648" max="8648" width="35.28515625" style="93" customWidth="1"/>
    <col min="8649" max="8649" width="35.5703125" style="93" customWidth="1"/>
    <col min="8650" max="8688" width="9.140625" style="93"/>
    <col min="8689" max="8689" width="38.28515625" style="93" customWidth="1"/>
    <col min="8690" max="8903" width="9.140625" style="93"/>
    <col min="8904" max="8904" width="35.28515625" style="93" customWidth="1"/>
    <col min="8905" max="8905" width="35.5703125" style="93" customWidth="1"/>
    <col min="8906" max="8944" width="9.140625" style="93"/>
    <col min="8945" max="8945" width="38.28515625" style="93" customWidth="1"/>
    <col min="8946" max="9159" width="9.140625" style="93"/>
    <col min="9160" max="9160" width="35.28515625" style="93" customWidth="1"/>
    <col min="9161" max="9161" width="35.5703125" style="93" customWidth="1"/>
    <col min="9162" max="9200" width="9.140625" style="93"/>
    <col min="9201" max="9201" width="38.28515625" style="93" customWidth="1"/>
    <col min="9202" max="9415" width="9.140625" style="93"/>
    <col min="9416" max="9416" width="35.28515625" style="93" customWidth="1"/>
    <col min="9417" max="9417" width="35.5703125" style="93" customWidth="1"/>
    <col min="9418" max="9456" width="9.140625" style="93"/>
    <col min="9457" max="9457" width="38.28515625" style="93" customWidth="1"/>
    <col min="9458" max="9671" width="9.140625" style="93"/>
    <col min="9672" max="9672" width="35.28515625" style="93" customWidth="1"/>
    <col min="9673" max="9673" width="35.5703125" style="93" customWidth="1"/>
    <col min="9674" max="9712" width="9.140625" style="93"/>
    <col min="9713" max="9713" width="38.28515625" style="93" customWidth="1"/>
    <col min="9714" max="9927" width="9.140625" style="93"/>
    <col min="9928" max="9928" width="35.28515625" style="93" customWidth="1"/>
    <col min="9929" max="9929" width="35.5703125" style="93" customWidth="1"/>
    <col min="9930" max="9968" width="9.140625" style="93"/>
    <col min="9969" max="9969" width="38.28515625" style="93" customWidth="1"/>
    <col min="9970" max="10183" width="9.140625" style="93"/>
    <col min="10184" max="10184" width="35.28515625" style="93" customWidth="1"/>
    <col min="10185" max="10185" width="35.5703125" style="93" customWidth="1"/>
    <col min="10186" max="10224" width="9.140625" style="93"/>
    <col min="10225" max="10225" width="38.28515625" style="93" customWidth="1"/>
    <col min="10226" max="10439" width="9.140625" style="93"/>
    <col min="10440" max="10440" width="35.28515625" style="93" customWidth="1"/>
    <col min="10441" max="10441" width="35.5703125" style="93" customWidth="1"/>
    <col min="10442" max="10480" width="9.140625" style="93"/>
    <col min="10481" max="10481" width="38.28515625" style="93" customWidth="1"/>
    <col min="10482" max="10695" width="9.140625" style="93"/>
    <col min="10696" max="10696" width="35.28515625" style="93" customWidth="1"/>
    <col min="10697" max="10697" width="35.5703125" style="93" customWidth="1"/>
    <col min="10698" max="10736" width="9.140625" style="93"/>
    <col min="10737" max="10737" width="38.28515625" style="93" customWidth="1"/>
    <col min="10738" max="10951" width="9.140625" style="93"/>
    <col min="10952" max="10952" width="35.28515625" style="93" customWidth="1"/>
    <col min="10953" max="10953" width="35.5703125" style="93" customWidth="1"/>
    <col min="10954" max="10992" width="9.140625" style="93"/>
    <col min="10993" max="10993" width="38.28515625" style="93" customWidth="1"/>
    <col min="10994" max="11207" width="9.140625" style="93"/>
    <col min="11208" max="11208" width="35.28515625" style="93" customWidth="1"/>
    <col min="11209" max="11209" width="35.5703125" style="93" customWidth="1"/>
    <col min="11210" max="11248" width="9.140625" style="93"/>
    <col min="11249" max="11249" width="38.28515625" style="93" customWidth="1"/>
    <col min="11250" max="11463" width="9.140625" style="93"/>
    <col min="11464" max="11464" width="35.28515625" style="93" customWidth="1"/>
    <col min="11465" max="11465" width="35.5703125" style="93" customWidth="1"/>
    <col min="11466" max="11504" width="9.140625" style="93"/>
    <col min="11505" max="11505" width="38.28515625" style="93" customWidth="1"/>
    <col min="11506" max="11719" width="9.140625" style="93"/>
    <col min="11720" max="11720" width="35.28515625" style="93" customWidth="1"/>
    <col min="11721" max="11721" width="35.5703125" style="93" customWidth="1"/>
    <col min="11722" max="11760" width="9.140625" style="93"/>
    <col min="11761" max="11761" width="38.28515625" style="93" customWidth="1"/>
    <col min="11762" max="11975" width="9.140625" style="93"/>
    <col min="11976" max="11976" width="35.28515625" style="93" customWidth="1"/>
    <col min="11977" max="11977" width="35.5703125" style="93" customWidth="1"/>
    <col min="11978" max="12016" width="9.140625" style="93"/>
    <col min="12017" max="12017" width="38.28515625" style="93" customWidth="1"/>
    <col min="12018" max="12231" width="9.140625" style="93"/>
    <col min="12232" max="12232" width="35.28515625" style="93" customWidth="1"/>
    <col min="12233" max="12233" width="35.5703125" style="93" customWidth="1"/>
    <col min="12234" max="12272" width="9.140625" style="93"/>
    <col min="12273" max="12273" width="38.28515625" style="93" customWidth="1"/>
    <col min="12274" max="12487" width="9.140625" style="93"/>
    <col min="12488" max="12488" width="35.28515625" style="93" customWidth="1"/>
    <col min="12489" max="12489" width="35.5703125" style="93" customWidth="1"/>
    <col min="12490" max="12528" width="9.140625" style="93"/>
    <col min="12529" max="12529" width="38.28515625" style="93" customWidth="1"/>
    <col min="12530" max="12743" width="9.140625" style="93"/>
    <col min="12744" max="12744" width="35.28515625" style="93" customWidth="1"/>
    <col min="12745" max="12745" width="35.5703125" style="93" customWidth="1"/>
    <col min="12746" max="12784" width="9.140625" style="93"/>
    <col min="12785" max="12785" width="38.28515625" style="93" customWidth="1"/>
    <col min="12786" max="12999" width="9.140625" style="93"/>
    <col min="13000" max="13000" width="35.28515625" style="93" customWidth="1"/>
    <col min="13001" max="13001" width="35.5703125" style="93" customWidth="1"/>
    <col min="13002" max="13040" width="9.140625" style="93"/>
    <col min="13041" max="13041" width="38.28515625" style="93" customWidth="1"/>
    <col min="13042" max="13255" width="9.140625" style="93"/>
    <col min="13256" max="13256" width="35.28515625" style="93" customWidth="1"/>
    <col min="13257" max="13257" width="35.5703125" style="93" customWidth="1"/>
    <col min="13258" max="13296" width="9.140625" style="93"/>
    <col min="13297" max="13297" width="38.28515625" style="93" customWidth="1"/>
    <col min="13298" max="13511" width="9.140625" style="93"/>
    <col min="13512" max="13512" width="35.28515625" style="93" customWidth="1"/>
    <col min="13513" max="13513" width="35.5703125" style="93" customWidth="1"/>
    <col min="13514" max="13552" width="9.140625" style="93"/>
    <col min="13553" max="13553" width="38.28515625" style="93" customWidth="1"/>
    <col min="13554" max="13767" width="9.140625" style="93"/>
    <col min="13768" max="13768" width="35.28515625" style="93" customWidth="1"/>
    <col min="13769" max="13769" width="35.5703125" style="93" customWidth="1"/>
    <col min="13770" max="13808" width="9.140625" style="93"/>
    <col min="13809" max="13809" width="38.28515625" style="93" customWidth="1"/>
    <col min="13810" max="14023" width="9.140625" style="93"/>
    <col min="14024" max="14024" width="35.28515625" style="93" customWidth="1"/>
    <col min="14025" max="14025" width="35.5703125" style="93" customWidth="1"/>
    <col min="14026" max="14064" width="9.140625" style="93"/>
    <col min="14065" max="14065" width="38.28515625" style="93" customWidth="1"/>
    <col min="14066" max="14279" width="9.140625" style="93"/>
    <col min="14280" max="14280" width="35.28515625" style="93" customWidth="1"/>
    <col min="14281" max="14281" width="35.5703125" style="93" customWidth="1"/>
    <col min="14282" max="14320" width="9.140625" style="93"/>
    <col min="14321" max="14321" width="38.28515625" style="93" customWidth="1"/>
    <col min="14322" max="14535" width="9.140625" style="93"/>
    <col min="14536" max="14536" width="35.28515625" style="93" customWidth="1"/>
    <col min="14537" max="14537" width="35.5703125" style="93" customWidth="1"/>
    <col min="14538" max="14576" width="9.140625" style="93"/>
    <col min="14577" max="14577" width="38.28515625" style="93" customWidth="1"/>
    <col min="14578" max="14791" width="9.140625" style="93"/>
    <col min="14792" max="14792" width="35.28515625" style="93" customWidth="1"/>
    <col min="14793" max="14793" width="35.5703125" style="93" customWidth="1"/>
    <col min="14794" max="14832" width="9.140625" style="93"/>
    <col min="14833" max="14833" width="38.28515625" style="93" customWidth="1"/>
    <col min="14834" max="15047" width="9.140625" style="93"/>
    <col min="15048" max="15048" width="35.28515625" style="93" customWidth="1"/>
    <col min="15049" max="15049" width="35.5703125" style="93" customWidth="1"/>
    <col min="15050" max="15088" width="9.140625" style="93"/>
    <col min="15089" max="15089" width="38.28515625" style="93" customWidth="1"/>
    <col min="15090" max="15303" width="9.140625" style="93"/>
    <col min="15304" max="15304" width="35.28515625" style="93" customWidth="1"/>
    <col min="15305" max="15305" width="35.5703125" style="93" customWidth="1"/>
    <col min="15306" max="15344" width="9.140625" style="93"/>
    <col min="15345" max="15345" width="38.28515625" style="93" customWidth="1"/>
    <col min="15346" max="15559" width="9.140625" style="93"/>
    <col min="15560" max="15560" width="35.28515625" style="93" customWidth="1"/>
    <col min="15561" max="15561" width="35.5703125" style="93" customWidth="1"/>
    <col min="15562" max="15600" width="9.140625" style="93"/>
    <col min="15601" max="15601" width="38.28515625" style="93" customWidth="1"/>
    <col min="15602" max="15815" width="9.140625" style="93"/>
    <col min="15816" max="15816" width="35.28515625" style="93" customWidth="1"/>
    <col min="15817" max="15817" width="35.5703125" style="93" customWidth="1"/>
    <col min="15818" max="15856" width="9.140625" style="93"/>
    <col min="15857" max="15857" width="38.28515625" style="93" customWidth="1"/>
    <col min="15858" max="16071" width="9.140625" style="93"/>
    <col min="16072" max="16072" width="35.28515625" style="93" customWidth="1"/>
    <col min="16073" max="16073" width="35.5703125" style="93" customWidth="1"/>
    <col min="16074" max="16112" width="9.140625" style="93"/>
    <col min="16113" max="16113" width="38.28515625" style="93" customWidth="1"/>
    <col min="16114" max="16384" width="9.140625" style="93"/>
  </cols>
  <sheetData>
    <row r="2" spans="1:3" x14ac:dyDescent="0.25">
      <c r="A2" s="90" t="s">
        <v>99</v>
      </c>
      <c r="B2" s="91" t="s">
        <v>100</v>
      </c>
      <c r="C2" s="92" t="s">
        <v>101</v>
      </c>
    </row>
    <row r="3" spans="1:3" x14ac:dyDescent="0.25">
      <c r="A3" s="94" t="s">
        <v>102</v>
      </c>
      <c r="B3" s="95">
        <v>4</v>
      </c>
      <c r="C3" s="95">
        <v>4</v>
      </c>
    </row>
    <row r="4" spans="1:3" x14ac:dyDescent="0.25">
      <c r="A4" s="94" t="s">
        <v>103</v>
      </c>
      <c r="B4" s="95">
        <v>5</v>
      </c>
      <c r="C4" s="95">
        <v>3</v>
      </c>
    </row>
    <row r="5" spans="1:3" x14ac:dyDescent="0.25">
      <c r="A5" s="94" t="s">
        <v>104</v>
      </c>
      <c r="B5" s="95">
        <v>5</v>
      </c>
      <c r="C5" s="95">
        <v>3</v>
      </c>
    </row>
    <row r="6" spans="1:3" x14ac:dyDescent="0.25">
      <c r="A6" s="94" t="s">
        <v>105</v>
      </c>
      <c r="B6" s="95">
        <v>4</v>
      </c>
      <c r="C6" s="95">
        <v>3</v>
      </c>
    </row>
    <row r="7" spans="1:3" x14ac:dyDescent="0.25">
      <c r="A7" s="94" t="s">
        <v>106</v>
      </c>
      <c r="B7" s="95">
        <v>5</v>
      </c>
      <c r="C7" s="95">
        <v>2</v>
      </c>
    </row>
    <row r="8" spans="1:3" x14ac:dyDescent="0.25">
      <c r="A8" s="96" t="s">
        <v>107</v>
      </c>
      <c r="B8" s="97">
        <v>5</v>
      </c>
      <c r="C8" s="97">
        <v>5</v>
      </c>
    </row>
  </sheetData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10"/>
  <dimension ref="A1:F10"/>
  <sheetViews>
    <sheetView zoomScaleNormal="100" workbookViewId="0"/>
  </sheetViews>
  <sheetFormatPr defaultRowHeight="15" x14ac:dyDescent="0.25"/>
  <cols>
    <col min="1" max="1" width="7.42578125" style="93" bestFit="1" customWidth="1"/>
    <col min="2" max="2" width="7.5703125" style="93" bestFit="1" customWidth="1"/>
    <col min="3" max="3" width="14.85546875" style="93" bestFit="1" customWidth="1"/>
    <col min="4" max="4" width="7.28515625" style="93" bestFit="1" customWidth="1"/>
    <col min="5" max="5" width="17.42578125" style="93" bestFit="1" customWidth="1"/>
    <col min="6" max="6" width="8.42578125" style="93" bestFit="1" customWidth="1"/>
    <col min="7" max="16384" width="9.140625" style="93"/>
  </cols>
  <sheetData>
    <row r="1" spans="1:6" x14ac:dyDescent="0.25">
      <c r="C1" s="211" t="s">
        <v>108</v>
      </c>
      <c r="D1" s="211"/>
      <c r="E1" s="211"/>
      <c r="F1" s="98"/>
    </row>
    <row r="2" spans="1:6" x14ac:dyDescent="0.25">
      <c r="B2" s="98"/>
      <c r="C2" s="99" t="s">
        <v>109</v>
      </c>
      <c r="D2" s="99" t="s">
        <v>110</v>
      </c>
      <c r="E2" s="99" t="s">
        <v>111</v>
      </c>
      <c r="F2" s="98"/>
    </row>
    <row r="3" spans="1:6" x14ac:dyDescent="0.25">
      <c r="A3" s="100"/>
      <c r="B3" s="100"/>
      <c r="C3" s="99">
        <v>1</v>
      </c>
      <c r="D3" s="101">
        <f t="shared" ref="D3:D10" si="0">NORMDIST(C3,2,1,FALSE)</f>
        <v>0.24197072451914337</v>
      </c>
      <c r="E3" s="99">
        <v>1</v>
      </c>
      <c r="F3" s="101"/>
    </row>
    <row r="4" spans="1:6" x14ac:dyDescent="0.25">
      <c r="A4" s="100"/>
      <c r="C4" s="99">
        <v>1.5</v>
      </c>
      <c r="D4" s="101">
        <f t="shared" si="0"/>
        <v>0.35206532676429952</v>
      </c>
      <c r="E4" s="99">
        <v>1.5</v>
      </c>
      <c r="F4" s="101"/>
    </row>
    <row r="5" spans="1:6" x14ac:dyDescent="0.25">
      <c r="C5" s="99">
        <v>2</v>
      </c>
      <c r="D5" s="101">
        <f t="shared" si="0"/>
        <v>0.3989422804014327</v>
      </c>
      <c r="E5" s="99">
        <v>2</v>
      </c>
      <c r="F5" s="101"/>
    </row>
    <row r="6" spans="1:6" x14ac:dyDescent="0.25">
      <c r="C6" s="99">
        <v>2.5</v>
      </c>
      <c r="D6" s="101">
        <f t="shared" si="0"/>
        <v>0.35206532676429952</v>
      </c>
      <c r="E6" s="99">
        <v>2.5</v>
      </c>
      <c r="F6" s="101"/>
    </row>
    <row r="7" spans="1:6" x14ac:dyDescent="0.25">
      <c r="C7" s="99">
        <v>2.5</v>
      </c>
      <c r="D7" s="101">
        <f t="shared" si="0"/>
        <v>0.35206532676429952</v>
      </c>
      <c r="E7" s="99">
        <v>2.5</v>
      </c>
      <c r="F7" s="101"/>
    </row>
    <row r="8" spans="1:6" x14ac:dyDescent="0.25">
      <c r="C8" s="99">
        <v>2</v>
      </c>
      <c r="D8" s="101">
        <f t="shared" si="0"/>
        <v>0.3989422804014327</v>
      </c>
      <c r="E8" s="99">
        <v>2</v>
      </c>
      <c r="F8" s="101"/>
    </row>
    <row r="9" spans="1:6" x14ac:dyDescent="0.25">
      <c r="C9" s="99">
        <v>1.5</v>
      </c>
      <c r="D9" s="101">
        <f t="shared" si="0"/>
        <v>0.35206532676429952</v>
      </c>
      <c r="E9" s="99">
        <v>1.5</v>
      </c>
      <c r="F9" s="101"/>
    </row>
    <row r="10" spans="1:6" x14ac:dyDescent="0.25">
      <c r="C10" s="99">
        <v>1</v>
      </c>
      <c r="D10" s="101">
        <f t="shared" si="0"/>
        <v>0.24197072451914337</v>
      </c>
      <c r="E10" s="99">
        <v>1</v>
      </c>
      <c r="F10" s="101"/>
    </row>
  </sheetData>
  <mergeCells count="1">
    <mergeCell ref="C1:E1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Blad13"/>
  <dimension ref="A1:M31"/>
  <sheetViews>
    <sheetView workbookViewId="0">
      <selection activeCell="N7" sqref="N7"/>
    </sheetView>
  </sheetViews>
  <sheetFormatPr defaultRowHeight="15" x14ac:dyDescent="0.25"/>
  <cols>
    <col min="1" max="1" width="5.28515625" style="138" bestFit="1" customWidth="1"/>
    <col min="2" max="3" width="8.28515625" style="138" bestFit="1" customWidth="1"/>
    <col min="4" max="4" width="2.7109375" style="137" customWidth="1"/>
    <col min="5" max="8" width="9.140625" style="137"/>
    <col min="9" max="10" width="2.7109375" style="137" customWidth="1"/>
    <col min="11" max="11" width="5.28515625" style="137" bestFit="1" customWidth="1"/>
    <col min="12" max="12" width="8.28515625" style="137" bestFit="1" customWidth="1"/>
    <col min="13" max="13" width="5.5703125" style="137" bestFit="1" customWidth="1"/>
    <col min="14" max="14" width="2.7109375" style="137" customWidth="1"/>
    <col min="15" max="16384" width="9.140625" style="137"/>
  </cols>
  <sheetData>
    <row r="1" spans="1:13" x14ac:dyDescent="0.25">
      <c r="B1" s="137"/>
      <c r="C1" s="137"/>
    </row>
    <row r="2" spans="1:13" x14ac:dyDescent="0.25">
      <c r="B2" s="102" t="s">
        <v>112</v>
      </c>
      <c r="C2" s="103" t="s">
        <v>113</v>
      </c>
    </row>
    <row r="3" spans="1:13" x14ac:dyDescent="0.25">
      <c r="B3" s="104">
        <v>1</v>
      </c>
      <c r="C3" s="105">
        <v>2</v>
      </c>
    </row>
    <row r="4" spans="1:13" x14ac:dyDescent="0.25">
      <c r="B4" s="104">
        <v>2</v>
      </c>
      <c r="C4" s="105">
        <v>3</v>
      </c>
    </row>
    <row r="5" spans="1:13" x14ac:dyDescent="0.25">
      <c r="B5" s="104">
        <v>3</v>
      </c>
      <c r="C5" s="105">
        <v>4</v>
      </c>
    </row>
    <row r="6" spans="1:13" x14ac:dyDescent="0.25">
      <c r="B6" s="104">
        <v>4</v>
      </c>
      <c r="C6" s="105">
        <v>5</v>
      </c>
    </row>
    <row r="7" spans="1:13" x14ac:dyDescent="0.25">
      <c r="B7" s="106">
        <v>5</v>
      </c>
      <c r="C7" s="107">
        <v>6</v>
      </c>
    </row>
    <row r="13" spans="1:13" x14ac:dyDescent="0.25">
      <c r="M13" s="138"/>
    </row>
    <row r="14" spans="1:13" x14ac:dyDescent="0.25">
      <c r="A14" s="102" t="s">
        <v>112</v>
      </c>
      <c r="B14" s="108" t="s">
        <v>113</v>
      </c>
      <c r="C14" s="103" t="s">
        <v>114</v>
      </c>
    </row>
    <row r="15" spans="1:13" x14ac:dyDescent="0.25">
      <c r="A15" s="104">
        <v>2</v>
      </c>
      <c r="B15" s="109">
        <v>1</v>
      </c>
      <c r="C15" s="105">
        <v>1</v>
      </c>
      <c r="D15" s="138"/>
    </row>
    <row r="16" spans="1:13" x14ac:dyDescent="0.25">
      <c r="A16" s="104">
        <v>2</v>
      </c>
      <c r="B16" s="109">
        <v>2</v>
      </c>
      <c r="C16" s="105">
        <v>2</v>
      </c>
      <c r="D16" s="138"/>
    </row>
    <row r="17" spans="1:4" x14ac:dyDescent="0.25">
      <c r="A17" s="104">
        <v>2</v>
      </c>
      <c r="B17" s="109">
        <v>3</v>
      </c>
      <c r="C17" s="105">
        <v>3</v>
      </c>
      <c r="D17" s="138"/>
    </row>
    <row r="18" spans="1:4" x14ac:dyDescent="0.25">
      <c r="A18" s="104">
        <v>2</v>
      </c>
      <c r="B18" s="109">
        <v>4</v>
      </c>
      <c r="C18" s="105">
        <v>4</v>
      </c>
      <c r="D18" s="138"/>
    </row>
    <row r="19" spans="1:4" x14ac:dyDescent="0.25">
      <c r="A19" s="106">
        <v>2</v>
      </c>
      <c r="B19" s="110">
        <v>5</v>
      </c>
      <c r="C19" s="107">
        <v>5</v>
      </c>
      <c r="D19" s="138"/>
    </row>
    <row r="26" spans="1:4" x14ac:dyDescent="0.25">
      <c r="A26" s="102" t="s">
        <v>112</v>
      </c>
      <c r="B26" s="108" t="s">
        <v>113</v>
      </c>
      <c r="C26" s="103" t="s">
        <v>114</v>
      </c>
      <c r="D26" s="138"/>
    </row>
    <row r="27" spans="1:4" x14ac:dyDescent="0.25">
      <c r="A27" s="104">
        <v>1</v>
      </c>
      <c r="B27" s="109">
        <v>2</v>
      </c>
      <c r="C27" s="105">
        <v>1</v>
      </c>
      <c r="D27" s="138"/>
    </row>
    <row r="28" spans="1:4" x14ac:dyDescent="0.25">
      <c r="A28" s="104">
        <v>2</v>
      </c>
      <c r="B28" s="109">
        <v>2</v>
      </c>
      <c r="C28" s="105">
        <v>2</v>
      </c>
      <c r="D28" s="138"/>
    </row>
    <row r="29" spans="1:4" x14ac:dyDescent="0.25">
      <c r="A29" s="104">
        <v>3</v>
      </c>
      <c r="B29" s="109">
        <v>2</v>
      </c>
      <c r="C29" s="105">
        <v>3</v>
      </c>
      <c r="D29" s="138"/>
    </row>
    <row r="30" spans="1:4" x14ac:dyDescent="0.25">
      <c r="A30" s="104">
        <v>4</v>
      </c>
      <c r="B30" s="109">
        <v>2</v>
      </c>
      <c r="C30" s="105">
        <v>4</v>
      </c>
      <c r="D30" s="138"/>
    </row>
    <row r="31" spans="1:4" x14ac:dyDescent="0.25">
      <c r="A31" s="106">
        <v>5</v>
      </c>
      <c r="B31" s="110">
        <v>2</v>
      </c>
      <c r="C31" s="107">
        <v>7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Blad14"/>
  <dimension ref="A2:O34"/>
  <sheetViews>
    <sheetView workbookViewId="0">
      <selection activeCell="A15" sqref="A15"/>
    </sheetView>
  </sheetViews>
  <sheetFormatPr defaultRowHeight="15" x14ac:dyDescent="0.25"/>
  <cols>
    <col min="1" max="1" width="10.42578125" style="136" bestFit="1" customWidth="1"/>
    <col min="2" max="2" width="8.28515625" style="135" bestFit="1" customWidth="1"/>
    <col min="3" max="3" width="8.140625" style="135" bestFit="1" customWidth="1"/>
    <col min="4" max="4" width="7.28515625" style="135" bestFit="1" customWidth="1"/>
    <col min="5" max="5" width="4.28515625" style="135" bestFit="1" customWidth="1"/>
    <col min="6" max="6" width="2.7109375" style="136" customWidth="1"/>
    <col min="7" max="16384" width="9.140625" style="136"/>
  </cols>
  <sheetData>
    <row r="2" spans="1:15" x14ac:dyDescent="0.25">
      <c r="A2" s="63">
        <v>2</v>
      </c>
      <c r="B2" s="139">
        <v>1</v>
      </c>
      <c r="C2" s="140">
        <v>2</v>
      </c>
    </row>
    <row r="3" spans="1:15" x14ac:dyDescent="0.25">
      <c r="A3" s="67">
        <v>4</v>
      </c>
      <c r="B3" s="141">
        <v>1</v>
      </c>
      <c r="C3" s="142">
        <v>4</v>
      </c>
    </row>
    <row r="4" spans="1:15" x14ac:dyDescent="0.25">
      <c r="A4" s="67">
        <v>6</v>
      </c>
      <c r="B4" s="141">
        <v>1</v>
      </c>
      <c r="C4" s="142">
        <v>6</v>
      </c>
    </row>
    <row r="5" spans="1:15" x14ac:dyDescent="0.25">
      <c r="A5" s="67">
        <v>8</v>
      </c>
      <c r="B5" s="141">
        <v>1</v>
      </c>
      <c r="C5" s="142">
        <v>8</v>
      </c>
    </row>
    <row r="6" spans="1:15" x14ac:dyDescent="0.25">
      <c r="A6" s="67">
        <v>10</v>
      </c>
      <c r="B6" s="141">
        <v>1</v>
      </c>
      <c r="C6" s="142">
        <v>10</v>
      </c>
    </row>
    <row r="7" spans="1:15" x14ac:dyDescent="0.25">
      <c r="A7" s="71">
        <v>12</v>
      </c>
      <c r="B7" s="143">
        <v>1</v>
      </c>
      <c r="C7" s="144">
        <v>12</v>
      </c>
    </row>
    <row r="15" spans="1:15" x14ac:dyDescent="0.25">
      <c r="A15" s="111"/>
      <c r="B15" s="108" t="s">
        <v>115</v>
      </c>
      <c r="C15" s="108" t="s">
        <v>116</v>
      </c>
      <c r="D15" s="108" t="s">
        <v>117</v>
      </c>
      <c r="E15" s="103" t="s">
        <v>118</v>
      </c>
      <c r="F15" s="137"/>
      <c r="G15" s="137"/>
      <c r="H15" s="137"/>
      <c r="I15" s="137"/>
      <c r="J15" s="137"/>
      <c r="K15" s="137"/>
      <c r="L15" s="137"/>
      <c r="M15" s="137"/>
      <c r="N15" s="137"/>
      <c r="O15" s="137"/>
    </row>
    <row r="16" spans="1:15" x14ac:dyDescent="0.25">
      <c r="A16" s="112">
        <v>46225</v>
      </c>
      <c r="B16" s="113">
        <v>30</v>
      </c>
      <c r="C16" s="114">
        <v>55</v>
      </c>
      <c r="D16" s="114">
        <v>20</v>
      </c>
      <c r="E16" s="115">
        <v>40</v>
      </c>
      <c r="F16" s="137"/>
      <c r="G16" s="137"/>
      <c r="H16" s="137"/>
      <c r="I16" s="137"/>
      <c r="J16" s="137"/>
      <c r="K16" s="137"/>
      <c r="L16" s="137"/>
      <c r="M16" s="137"/>
      <c r="N16" s="137"/>
      <c r="O16" s="137"/>
    </row>
    <row r="17" spans="1:15" x14ac:dyDescent="0.25">
      <c r="A17" s="116">
        <v>46226</v>
      </c>
      <c r="B17" s="104">
        <f>E16</f>
        <v>40</v>
      </c>
      <c r="C17" s="109">
        <v>65</v>
      </c>
      <c r="D17" s="109">
        <v>25</v>
      </c>
      <c r="E17" s="105">
        <v>50</v>
      </c>
      <c r="F17" s="137"/>
      <c r="G17" s="137"/>
      <c r="H17" s="137"/>
      <c r="I17" s="137"/>
      <c r="J17" s="137"/>
      <c r="K17" s="137"/>
      <c r="L17" s="137"/>
      <c r="M17" s="137"/>
      <c r="N17" s="137"/>
      <c r="O17" s="137"/>
    </row>
    <row r="18" spans="1:15" x14ac:dyDescent="0.25">
      <c r="A18" s="116">
        <v>46227</v>
      </c>
      <c r="B18" s="104">
        <f>E17</f>
        <v>50</v>
      </c>
      <c r="C18" s="109">
        <v>68</v>
      </c>
      <c r="D18" s="109">
        <v>28</v>
      </c>
      <c r="E18" s="105">
        <v>60</v>
      </c>
      <c r="F18" s="137"/>
      <c r="G18" s="137"/>
      <c r="H18" s="137"/>
      <c r="I18" s="137"/>
      <c r="J18" s="137"/>
      <c r="K18" s="137"/>
      <c r="L18" s="137"/>
      <c r="M18" s="137"/>
      <c r="N18" s="137"/>
      <c r="O18" s="137"/>
    </row>
    <row r="19" spans="1:15" x14ac:dyDescent="0.25">
      <c r="A19" s="116">
        <v>46228</v>
      </c>
      <c r="B19" s="104">
        <f>E18</f>
        <v>60</v>
      </c>
      <c r="C19" s="109">
        <v>60</v>
      </c>
      <c r="D19" s="109">
        <v>30</v>
      </c>
      <c r="E19" s="105">
        <v>50</v>
      </c>
      <c r="F19" s="137"/>
      <c r="G19" s="137"/>
      <c r="H19" s="137"/>
      <c r="I19" s="137"/>
      <c r="J19" s="137"/>
      <c r="K19" s="137"/>
      <c r="L19" s="137"/>
      <c r="M19" s="137"/>
      <c r="N19" s="137"/>
      <c r="O19" s="137"/>
    </row>
    <row r="20" spans="1:15" x14ac:dyDescent="0.25">
      <c r="A20" s="117">
        <v>46229</v>
      </c>
      <c r="B20" s="106">
        <f>E19</f>
        <v>50</v>
      </c>
      <c r="C20" s="110">
        <v>70</v>
      </c>
      <c r="D20" s="110">
        <v>40</v>
      </c>
      <c r="E20" s="107">
        <v>30</v>
      </c>
      <c r="F20" s="137"/>
      <c r="G20" s="137"/>
      <c r="H20" s="137"/>
      <c r="I20" s="137"/>
      <c r="J20" s="137"/>
      <c r="K20" s="137"/>
      <c r="L20" s="137"/>
      <c r="M20" s="137"/>
      <c r="N20" s="137"/>
      <c r="O20" s="137"/>
    </row>
    <row r="21" spans="1:15" x14ac:dyDescent="0.25">
      <c r="A21" s="137"/>
      <c r="B21" s="138"/>
      <c r="C21" s="138"/>
      <c r="D21" s="138"/>
      <c r="E21" s="138"/>
      <c r="F21" s="137"/>
      <c r="G21" s="137"/>
      <c r="H21" s="137"/>
      <c r="I21" s="137"/>
      <c r="J21" s="137"/>
      <c r="K21" s="137"/>
      <c r="L21" s="137"/>
      <c r="M21" s="137"/>
      <c r="N21" s="137"/>
      <c r="O21" s="137"/>
    </row>
    <row r="22" spans="1:15" x14ac:dyDescent="0.25">
      <c r="A22" s="137"/>
      <c r="B22" s="138"/>
      <c r="C22" s="138"/>
      <c r="D22" s="138"/>
      <c r="E22" s="138"/>
      <c r="F22" s="137"/>
      <c r="G22" s="137"/>
      <c r="H22" s="137"/>
      <c r="I22" s="137"/>
      <c r="J22" s="137"/>
      <c r="K22" s="137"/>
      <c r="L22" s="137"/>
      <c r="M22" s="137"/>
      <c r="N22" s="137"/>
      <c r="O22" s="137"/>
    </row>
    <row r="23" spans="1:15" x14ac:dyDescent="0.25">
      <c r="A23" s="137"/>
      <c r="B23" s="138"/>
      <c r="C23" s="138"/>
      <c r="D23" s="138"/>
      <c r="E23" s="138"/>
      <c r="F23" s="137"/>
      <c r="G23" s="137"/>
      <c r="H23" s="137"/>
      <c r="I23" s="137"/>
      <c r="J23" s="137"/>
      <c r="K23" s="137"/>
      <c r="L23" s="137"/>
      <c r="M23" s="137"/>
      <c r="N23" s="137"/>
      <c r="O23" s="137"/>
    </row>
    <row r="24" spans="1:15" x14ac:dyDescent="0.25">
      <c r="A24" s="137"/>
      <c r="B24" s="138"/>
      <c r="C24" s="138"/>
      <c r="D24" s="138"/>
      <c r="E24" s="138"/>
      <c r="F24" s="137"/>
      <c r="G24" s="137"/>
      <c r="H24" s="137"/>
      <c r="I24" s="137"/>
      <c r="J24" s="137"/>
      <c r="K24" s="137"/>
      <c r="L24" s="137"/>
      <c r="M24" s="137"/>
      <c r="N24" s="137"/>
      <c r="O24" s="137"/>
    </row>
    <row r="25" spans="1:15" x14ac:dyDescent="0.25">
      <c r="A25" s="137"/>
      <c r="B25" s="138"/>
      <c r="C25" s="138"/>
      <c r="D25" s="138"/>
      <c r="E25" s="138"/>
      <c r="F25" s="137"/>
      <c r="G25" s="137"/>
      <c r="H25" s="137"/>
      <c r="I25" s="137"/>
      <c r="J25" s="137"/>
      <c r="K25" s="137"/>
      <c r="L25" s="137"/>
      <c r="M25" s="137"/>
      <c r="N25" s="137"/>
      <c r="O25" s="137"/>
    </row>
    <row r="26" spans="1:15" x14ac:dyDescent="0.25">
      <c r="A26" s="137"/>
      <c r="B26" s="138"/>
      <c r="C26" s="138"/>
      <c r="D26" s="138"/>
      <c r="E26" s="138"/>
      <c r="F26" s="137"/>
      <c r="G26" s="137"/>
      <c r="H26" s="137"/>
      <c r="I26" s="137"/>
      <c r="J26" s="137"/>
      <c r="K26" s="137"/>
      <c r="L26" s="137"/>
      <c r="M26" s="137"/>
      <c r="N26" s="137"/>
      <c r="O26" s="137"/>
    </row>
    <row r="27" spans="1:15" x14ac:dyDescent="0.25">
      <c r="A27" s="137"/>
      <c r="B27" s="138"/>
      <c r="C27" s="138"/>
      <c r="D27" s="138"/>
      <c r="E27" s="138"/>
      <c r="F27" s="137"/>
      <c r="G27" s="137"/>
      <c r="H27" s="137"/>
      <c r="I27" s="137"/>
      <c r="J27" s="137"/>
      <c r="K27" s="137"/>
      <c r="L27" s="137"/>
      <c r="M27" s="137"/>
      <c r="N27" s="137"/>
      <c r="O27" s="137"/>
    </row>
    <row r="28" spans="1:15" x14ac:dyDescent="0.25">
      <c r="A28" s="137"/>
      <c r="B28" s="138"/>
      <c r="C28" s="138"/>
      <c r="D28" s="138"/>
      <c r="E28" s="138"/>
      <c r="F28" s="137"/>
      <c r="G28" s="137"/>
      <c r="H28" s="137"/>
      <c r="I28" s="137"/>
      <c r="J28" s="137"/>
      <c r="K28" s="137"/>
      <c r="L28" s="137"/>
      <c r="M28" s="137"/>
      <c r="N28" s="137"/>
      <c r="O28" s="137"/>
    </row>
    <row r="29" spans="1:15" x14ac:dyDescent="0.25">
      <c r="A29" s="137"/>
      <c r="B29" s="138"/>
      <c r="C29" s="138"/>
      <c r="D29" s="138"/>
      <c r="E29" s="138"/>
      <c r="F29" s="137"/>
      <c r="G29" s="137"/>
      <c r="H29" s="137"/>
      <c r="I29" s="137"/>
      <c r="J29" s="137"/>
      <c r="K29" s="137"/>
      <c r="L29" s="137"/>
      <c r="M29" s="137"/>
      <c r="N29" s="137"/>
      <c r="O29" s="137"/>
    </row>
    <row r="30" spans="1:15" x14ac:dyDescent="0.25">
      <c r="A30" s="137"/>
      <c r="B30" s="138"/>
      <c r="C30" s="138"/>
      <c r="D30" s="138"/>
      <c r="E30" s="138"/>
      <c r="F30" s="137"/>
      <c r="G30" s="137"/>
      <c r="H30" s="137"/>
      <c r="I30" s="137"/>
      <c r="J30" s="137"/>
      <c r="K30" s="137"/>
      <c r="L30" s="137"/>
      <c r="M30" s="137"/>
      <c r="N30" s="137"/>
      <c r="O30" s="137"/>
    </row>
    <row r="31" spans="1:15" x14ac:dyDescent="0.25">
      <c r="A31" s="137"/>
      <c r="B31" s="138"/>
      <c r="C31" s="138"/>
      <c r="D31" s="138"/>
      <c r="E31" s="138"/>
      <c r="F31" s="137"/>
      <c r="G31" s="137"/>
      <c r="H31" s="137"/>
      <c r="I31" s="137"/>
      <c r="J31" s="137"/>
      <c r="K31" s="137"/>
      <c r="L31" s="137"/>
      <c r="M31" s="137"/>
      <c r="N31" s="137"/>
      <c r="O31" s="137"/>
    </row>
    <row r="32" spans="1:15" x14ac:dyDescent="0.25">
      <c r="A32" s="137"/>
      <c r="B32" s="138"/>
      <c r="C32" s="138"/>
      <c r="D32" s="138"/>
      <c r="E32" s="138"/>
      <c r="F32" s="137"/>
      <c r="G32" s="137"/>
      <c r="H32" s="137"/>
      <c r="I32" s="137"/>
      <c r="J32" s="137"/>
      <c r="K32" s="137"/>
      <c r="L32" s="137"/>
      <c r="M32" s="137"/>
      <c r="N32" s="137"/>
      <c r="O32" s="137"/>
    </row>
    <row r="33" spans="1:15" x14ac:dyDescent="0.25">
      <c r="A33" s="137"/>
      <c r="B33" s="138"/>
      <c r="C33" s="138"/>
      <c r="D33" s="138"/>
      <c r="E33" s="138"/>
      <c r="F33" s="137"/>
      <c r="G33" s="137"/>
      <c r="H33" s="137"/>
      <c r="I33" s="137"/>
      <c r="J33" s="137"/>
      <c r="K33" s="137"/>
      <c r="L33" s="137"/>
      <c r="M33" s="137"/>
      <c r="N33" s="137"/>
      <c r="O33" s="137"/>
    </row>
    <row r="34" spans="1:15" x14ac:dyDescent="0.25">
      <c r="A34" s="137"/>
      <c r="B34" s="138"/>
      <c r="C34" s="138"/>
      <c r="D34" s="138"/>
      <c r="E34" s="138"/>
      <c r="F34" s="137"/>
      <c r="G34" s="137"/>
      <c r="H34" s="137"/>
      <c r="I34" s="137"/>
      <c r="J34" s="137"/>
      <c r="K34" s="137"/>
      <c r="L34" s="137"/>
      <c r="M34" s="137"/>
      <c r="N34" s="137"/>
      <c r="O34" s="137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Blad15"/>
  <dimension ref="A1:E6"/>
  <sheetViews>
    <sheetView workbookViewId="0"/>
  </sheetViews>
  <sheetFormatPr defaultRowHeight="15" x14ac:dyDescent="0.25"/>
  <cols>
    <col min="1" max="1" width="10.42578125" style="162" bestFit="1" customWidth="1"/>
    <col min="2" max="2" width="10.140625" style="162" customWidth="1"/>
    <col min="3" max="5" width="9.28515625" style="162" bestFit="1" customWidth="1"/>
    <col min="6" max="16384" width="9.140625" style="162"/>
  </cols>
  <sheetData>
    <row r="1" spans="1:5" x14ac:dyDescent="0.25">
      <c r="A1" s="163"/>
      <c r="B1" s="164" t="s">
        <v>115</v>
      </c>
      <c r="C1" s="165" t="s">
        <v>116</v>
      </c>
      <c r="D1" s="165" t="s">
        <v>117</v>
      </c>
      <c r="E1" s="166" t="s">
        <v>118</v>
      </c>
    </row>
    <row r="2" spans="1:5" x14ac:dyDescent="0.25">
      <c r="A2" s="167">
        <v>46225</v>
      </c>
      <c r="B2" s="98">
        <v>1.5</v>
      </c>
      <c r="C2" s="98">
        <v>5</v>
      </c>
      <c r="D2" s="98">
        <v>1</v>
      </c>
      <c r="E2" s="168">
        <v>2</v>
      </c>
    </row>
    <row r="3" spans="1:5" x14ac:dyDescent="0.25">
      <c r="A3" s="167">
        <v>46226</v>
      </c>
      <c r="B3" s="98">
        <f>E2</f>
        <v>2</v>
      </c>
      <c r="C3" s="98">
        <v>6</v>
      </c>
      <c r="D3" s="98">
        <v>1.5</v>
      </c>
      <c r="E3" s="168">
        <v>3</v>
      </c>
    </row>
    <row r="4" spans="1:5" x14ac:dyDescent="0.25">
      <c r="A4" s="167">
        <v>46227</v>
      </c>
      <c r="B4" s="98">
        <f>E3</f>
        <v>3</v>
      </c>
      <c r="C4" s="98">
        <v>6</v>
      </c>
      <c r="D4" s="98">
        <v>1</v>
      </c>
      <c r="E4" s="168">
        <v>4</v>
      </c>
    </row>
    <row r="5" spans="1:5" x14ac:dyDescent="0.25">
      <c r="A5" s="167">
        <v>46228</v>
      </c>
      <c r="B5" s="98">
        <f>E4</f>
        <v>4</v>
      </c>
      <c r="C5" s="98">
        <v>6</v>
      </c>
      <c r="D5" s="98">
        <v>3</v>
      </c>
      <c r="E5" s="168">
        <v>5</v>
      </c>
    </row>
    <row r="6" spans="1:5" x14ac:dyDescent="0.25">
      <c r="A6" s="169">
        <v>46229</v>
      </c>
      <c r="B6" s="170">
        <f>E5</f>
        <v>5</v>
      </c>
      <c r="C6" s="170">
        <v>7</v>
      </c>
      <c r="D6" s="170">
        <v>2</v>
      </c>
      <c r="E6" s="171">
        <v>6</v>
      </c>
    </row>
  </sheetData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Blad16"/>
  <dimension ref="A1:I19"/>
  <sheetViews>
    <sheetView workbookViewId="0"/>
  </sheetViews>
  <sheetFormatPr defaultRowHeight="15" x14ac:dyDescent="0.25"/>
  <cols>
    <col min="1" max="1" width="10.140625" style="145" bestFit="1" customWidth="1"/>
    <col min="2" max="2" width="9.7109375" style="145" customWidth="1"/>
    <col min="3" max="3" width="14" style="145" bestFit="1" customWidth="1"/>
    <col min="4" max="4" width="19.5703125" style="145" customWidth="1"/>
    <col min="5" max="5" width="10.140625" style="145" bestFit="1" customWidth="1"/>
    <col min="6" max="11" width="9.7109375" style="145" customWidth="1"/>
    <col min="12" max="16384" width="9.140625" style="145"/>
  </cols>
  <sheetData>
    <row r="1" spans="1:3" x14ac:dyDescent="0.25">
      <c r="A1" s="78"/>
      <c r="B1" s="28" t="s">
        <v>90</v>
      </c>
      <c r="C1" s="29" t="s">
        <v>119</v>
      </c>
    </row>
    <row r="2" spans="1:3" x14ac:dyDescent="0.25">
      <c r="A2" s="30" t="s">
        <v>93</v>
      </c>
      <c r="B2" s="80">
        <v>316</v>
      </c>
      <c r="C2" s="82">
        <f>AVERAGE(B$2:B2)</f>
        <v>316</v>
      </c>
    </row>
    <row r="3" spans="1:3" x14ac:dyDescent="0.25">
      <c r="A3" s="30" t="s">
        <v>94</v>
      </c>
      <c r="B3" s="83">
        <v>300.7</v>
      </c>
      <c r="C3" s="85">
        <f>AVERAGE(B$2:B3)</f>
        <v>308.35000000000002</v>
      </c>
    </row>
    <row r="4" spans="1:3" x14ac:dyDescent="0.25">
      <c r="A4" s="30" t="s">
        <v>95</v>
      </c>
      <c r="B4" s="83">
        <v>327.39999999999998</v>
      </c>
      <c r="C4" s="85">
        <f>AVERAGE(B$2:B4)</f>
        <v>314.7</v>
      </c>
    </row>
    <row r="5" spans="1:3" x14ac:dyDescent="0.25">
      <c r="A5" s="37" t="s">
        <v>96</v>
      </c>
      <c r="B5" s="86">
        <v>359.2</v>
      </c>
      <c r="C5" s="88">
        <f>AVERAGE(B$2:B5)</f>
        <v>325.82499999999999</v>
      </c>
    </row>
    <row r="19" spans="9:9" x14ac:dyDescent="0.25">
      <c r="I19" s="14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14</vt:i4>
      </vt:variant>
    </vt:vector>
  </HeadingPairs>
  <TitlesOfParts>
    <vt:vector size="14" baseType="lpstr">
      <vt:lpstr>LEES DIT</vt:lpstr>
      <vt:lpstr>Kolom</vt:lpstr>
      <vt:lpstr>Lijn</vt:lpstr>
      <vt:lpstr>Taart</vt:lpstr>
      <vt:lpstr>Staaf</vt:lpstr>
      <vt:lpstr>Spreiding</vt:lpstr>
      <vt:lpstr>Vlak</vt:lpstr>
      <vt:lpstr>Ring</vt:lpstr>
      <vt:lpstr>Radar</vt:lpstr>
      <vt:lpstr>Oppervlak</vt:lpstr>
      <vt:lpstr>Bellen</vt:lpstr>
      <vt:lpstr>Hoog-Laag</vt:lpstr>
      <vt:lpstr>Hoog-Laag-Slot</vt:lpstr>
      <vt:lpstr>Combinatie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2016-02-23T10:14:33Z</dcterms:created>
  <dcterms:modified xsi:type="dcterms:W3CDTF">2025-12-16T11:31:39Z</dcterms:modified>
  <cp:category/>
  <cp:contentStatus/>
</cp:coreProperties>
</file>